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0" windowWidth="20055" windowHeight="7935" activeTab="1"/>
  </bookViews>
  <sheets>
    <sheet name="A  TABLE  8" sheetId="1" r:id="rId1"/>
    <sheet name="A  TABLE  A &amp; B" sheetId="2" r:id="rId2"/>
  </sheets>
  <calcPr calcId="124519"/>
</workbook>
</file>

<file path=xl/calcChain.xml><?xml version="1.0" encoding="utf-8"?>
<calcChain xmlns="http://schemas.openxmlformats.org/spreadsheetml/2006/main">
  <c r="C87" i="2"/>
  <c r="E87"/>
  <c r="C69"/>
  <c r="E69"/>
  <c r="C43"/>
  <c r="E43"/>
  <c r="C25"/>
  <c r="E25"/>
  <c r="D83" i="1" l="1"/>
  <c r="E83"/>
  <c r="F83"/>
  <c r="G83"/>
  <c r="I83"/>
  <c r="J83"/>
  <c r="K83"/>
  <c r="L83"/>
</calcChain>
</file>

<file path=xl/sharedStrings.xml><?xml version="1.0" encoding="utf-8"?>
<sst xmlns="http://schemas.openxmlformats.org/spreadsheetml/2006/main" count="195" uniqueCount="86">
  <si>
    <t xml:space="preserve">TABLE-8 </t>
  </si>
  <si>
    <t>NATIONALITY</t>
  </si>
  <si>
    <t>WITH CARGO</t>
  </si>
  <si>
    <t>IN BALLAST</t>
  </si>
  <si>
    <t>ENTERED</t>
  </si>
  <si>
    <t>CLEARED</t>
  </si>
  <si>
    <t>NO.</t>
  </si>
  <si>
    <t>NRT.</t>
  </si>
  <si>
    <t>ANTIGUA</t>
  </si>
  <si>
    <t>BAHAMAS</t>
  </si>
  <si>
    <t>BANGLADESH</t>
  </si>
  <si>
    <t>BELGIUM</t>
  </si>
  <si>
    <t>CAYMAN ISLAND</t>
  </si>
  <si>
    <t>CROATIA</t>
  </si>
  <si>
    <t>CYPRUS</t>
  </si>
  <si>
    <t>DENMARK</t>
  </si>
  <si>
    <t>EGYPT</t>
  </si>
  <si>
    <t>GERMAN</t>
  </si>
  <si>
    <t>GREECE</t>
  </si>
  <si>
    <t>HONG KONG</t>
  </si>
  <si>
    <t>INDIA</t>
  </si>
  <si>
    <t>INDONESIA</t>
  </si>
  <si>
    <t>IRAN</t>
  </si>
  <si>
    <t>ITALY</t>
  </si>
  <si>
    <t>JAPAN</t>
  </si>
  <si>
    <t>KUWAIT</t>
  </si>
  <si>
    <t>LIBERIA</t>
  </si>
  <si>
    <t>MALAYSIA</t>
  </si>
  <si>
    <t>MALTA</t>
  </si>
  <si>
    <t>MARSHALL ISLANDS</t>
  </si>
  <si>
    <t>MYANMAR</t>
  </si>
  <si>
    <t>NETHERLAND</t>
  </si>
  <si>
    <t>NORWAY</t>
  </si>
  <si>
    <t>PANAMA</t>
  </si>
  <si>
    <t>PHILIPPINES</t>
  </si>
  <si>
    <t>PORTUGAL</t>
  </si>
  <si>
    <t>QATAR</t>
  </si>
  <si>
    <t>SAUDI ARABIA</t>
  </si>
  <si>
    <t>SINGAPORE</t>
  </si>
  <si>
    <t>SOUTH KOREA</t>
  </si>
  <si>
    <t>SRI LANKA</t>
  </si>
  <si>
    <t>ST.VINCENT</t>
  </si>
  <si>
    <t>SWITZERLAND</t>
  </si>
  <si>
    <t>THAILAND</t>
  </si>
  <si>
    <t>TURKEY</t>
  </si>
  <si>
    <t>TUVALU</t>
  </si>
  <si>
    <t>UAE</t>
  </si>
  <si>
    <t>UK</t>
  </si>
  <si>
    <t>VIETNAM</t>
  </si>
  <si>
    <t>ZOTHERS</t>
  </si>
  <si>
    <t>BARMUDA</t>
  </si>
  <si>
    <t>BELIZE</t>
  </si>
  <si>
    <t>CHINA</t>
  </si>
  <si>
    <t>COOK ISLAND</t>
  </si>
  <si>
    <t>ETHIOPIA</t>
  </si>
  <si>
    <t>JORDAN</t>
  </si>
  <si>
    <t>MOZAMBIQUE</t>
  </si>
  <si>
    <t>PALAU</t>
  </si>
  <si>
    <t>RUSSIA</t>
  </si>
  <si>
    <t>TOGO</t>
  </si>
  <si>
    <t>USA</t>
  </si>
  <si>
    <t>WEST INDIES</t>
  </si>
  <si>
    <t>NEW ZEALAND</t>
  </si>
  <si>
    <t>VANUATU</t>
  </si>
  <si>
    <t>DOMNICA</t>
  </si>
  <si>
    <t>GABON</t>
  </si>
  <si>
    <t>LIBYA</t>
  </si>
  <si>
    <t>LUXEMBOURG</t>
  </si>
  <si>
    <t>MAURITIUS</t>
  </si>
  <si>
    <t>OMAN</t>
  </si>
  <si>
    <t>SPAIN</t>
  </si>
  <si>
    <t>ST. KITTS &amp; NEVIS</t>
  </si>
  <si>
    <t>GRAND  TOTAL</t>
  </si>
  <si>
    <t>TABLE-8A</t>
  </si>
  <si>
    <t>No. &amp; NRT of Steam and Sailing Vessels of Top 10 Nations that Entered  with Cargoes and in Ballast in Coasting Trade during 2019 to 2020</t>
  </si>
  <si>
    <t xml:space="preserve">ENTERED </t>
  </si>
  <si>
    <t>CARGO NO.</t>
  </si>
  <si>
    <t>BALLAST NO.</t>
  </si>
  <si>
    <t>CARGO NRT</t>
  </si>
  <si>
    <t>BALLAST NRT</t>
  </si>
  <si>
    <t>TABLE-8B</t>
  </si>
  <si>
    <t xml:space="preserve"> No. &amp; NRT of Steam and Sailing Vessels of Top 10 Nations that Cleared  with Cargoes and in Ballast in Coasting Trade during 2019  to 2020</t>
  </si>
  <si>
    <t xml:space="preserve">CLEARED </t>
  </si>
  <si>
    <t>ANTIGUA &amp; BARBUDA</t>
  </si>
  <si>
    <t>OTHERS</t>
  </si>
  <si>
    <t>Nationality  wise Number and Net Registered Tonnage (NRT) of Vissels (including the cases of repeated voyages) that Entered and Cleared with Cargoes and in Ballast Coasting Trade during April, 2019 to March, 2020</t>
  </si>
</sst>
</file>

<file path=xl/styles.xml><?xml version="1.0" encoding="utf-8"?>
<styleSheet xmlns="http://schemas.openxmlformats.org/spreadsheetml/2006/main">
  <fonts count="16">
    <font>
      <sz val="11"/>
      <color theme="1"/>
      <name val="Calibri"/>
      <family val="2"/>
      <scheme val="minor"/>
    </font>
    <font>
      <b/>
      <sz val="11"/>
      <color theme="1"/>
      <name val="Calibri"/>
      <family val="2"/>
      <scheme val="minor"/>
    </font>
    <font>
      <sz val="10"/>
      <name val="Arial"/>
      <family val="2"/>
    </font>
    <font>
      <b/>
      <sz val="12"/>
      <color theme="1"/>
      <name val="Calibri"/>
      <family val="2"/>
      <scheme val="minor"/>
    </font>
    <font>
      <b/>
      <sz val="12"/>
      <color rgb="FFC00000"/>
      <name val="Calibri"/>
      <family val="2"/>
      <scheme val="minor"/>
    </font>
    <font>
      <b/>
      <sz val="11"/>
      <color rgb="FFC00000"/>
      <name val="Calibri"/>
      <family val="2"/>
      <scheme val="minor"/>
    </font>
    <font>
      <b/>
      <sz val="11"/>
      <name val="Calibri"/>
      <family val="2"/>
      <scheme val="minor"/>
    </font>
    <font>
      <b/>
      <sz val="11"/>
      <color theme="3" tint="-0.249977111117893"/>
      <name val="Tahoma"/>
      <family val="2"/>
    </font>
    <font>
      <sz val="11"/>
      <name val="Calibri"/>
      <family val="2"/>
      <scheme val="minor"/>
    </font>
    <font>
      <b/>
      <sz val="14"/>
      <color theme="1"/>
      <name val="Calibri"/>
      <family val="2"/>
      <scheme val="minor"/>
    </font>
    <font>
      <b/>
      <sz val="10"/>
      <color theme="3" tint="-0.249977111117893"/>
      <name val="Tahoma"/>
      <family val="2"/>
    </font>
    <font>
      <sz val="11"/>
      <color rgb="FFC00000"/>
      <name val="Calibri"/>
      <family val="2"/>
      <scheme val="minor"/>
    </font>
    <font>
      <b/>
      <sz val="16"/>
      <color rgb="FFC00000"/>
      <name val="Calibri"/>
      <family val="2"/>
      <scheme val="minor"/>
    </font>
    <font>
      <b/>
      <sz val="18"/>
      <color rgb="FFC00000"/>
      <name val="Calibri"/>
      <family val="2"/>
      <scheme val="minor"/>
    </font>
    <font>
      <sz val="18"/>
      <color rgb="FFC00000"/>
      <name val="Calibri"/>
      <family val="2"/>
      <scheme val="minor"/>
    </font>
    <font>
      <b/>
      <sz val="12"/>
      <color rgb="FFFF0000"/>
      <name val="Calibri"/>
      <family val="2"/>
      <scheme val="minor"/>
    </font>
  </fonts>
  <fills count="23">
    <fill>
      <patternFill patternType="none"/>
    </fill>
    <fill>
      <patternFill patternType="gray125"/>
    </fill>
    <fill>
      <patternFill patternType="solid">
        <fgColor theme="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7C80"/>
        <bgColor indexed="64"/>
      </patternFill>
    </fill>
    <fill>
      <patternFill patternType="solid">
        <fgColor rgb="FF99FF66"/>
        <bgColor indexed="64"/>
      </patternFill>
    </fill>
    <fill>
      <patternFill patternType="solid">
        <fgColor rgb="FF9999FF"/>
        <bgColor indexed="64"/>
      </patternFill>
    </fill>
    <fill>
      <patternFill patternType="solid">
        <fgColor rgb="FFFFFF99"/>
        <bgColor indexed="64"/>
      </patternFill>
    </fill>
    <fill>
      <patternFill patternType="solid">
        <fgColor rgb="FF66CCFF"/>
        <bgColor indexed="64"/>
      </patternFill>
    </fill>
    <fill>
      <patternFill patternType="solid">
        <fgColor theme="6" tint="-0.249977111117893"/>
        <bgColor indexed="64"/>
      </patternFill>
    </fill>
    <fill>
      <patternFill patternType="solid">
        <fgColor rgb="FFFBAFF2"/>
        <bgColor indexed="64"/>
      </patternFill>
    </fill>
    <fill>
      <patternFill patternType="solid">
        <fgColor rgb="FFCE60BE"/>
        <bgColor indexed="64"/>
      </patternFill>
    </fill>
    <fill>
      <patternFill patternType="solid">
        <fgColor theme="4" tint="0.79998168889431442"/>
        <bgColor theme="4" tint="0.79998168889431442"/>
      </patternFill>
    </fill>
    <fill>
      <patternFill patternType="solid">
        <fgColor rgb="FF99FFCC"/>
        <bgColor indexed="64"/>
      </patternFill>
    </fill>
    <fill>
      <patternFill patternType="solid">
        <fgColor theme="6" tint="0.39997558519241921"/>
        <bgColor indexed="64"/>
      </patternFill>
    </fill>
    <fill>
      <patternFill patternType="solid">
        <fgColor rgb="FF66C2A3"/>
        <bgColor indexed="64"/>
      </patternFill>
    </fill>
    <fill>
      <patternFill patternType="solid">
        <fgColor rgb="FFEC78EF"/>
        <bgColor indexed="64"/>
      </patternFill>
    </fill>
    <fill>
      <patternFill patternType="solid">
        <fgColor rgb="FF84B44A"/>
        <bgColor indexed="64"/>
      </patternFill>
    </fill>
    <fill>
      <patternFill patternType="solid">
        <fgColor rgb="FFE8CB20"/>
        <bgColor indexed="64"/>
      </patternFill>
    </fill>
  </fills>
  <borders count="29">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thin">
        <color theme="4" tint="0.39997558519241921"/>
      </top>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2" fillId="0" borderId="0"/>
  </cellStyleXfs>
  <cellXfs count="130">
    <xf numFmtId="0" fontId="0" fillId="0" borderId="0" xfId="0"/>
    <xf numFmtId="0" fontId="0" fillId="0" borderId="0" xfId="0"/>
    <xf numFmtId="0" fontId="0" fillId="0" borderId="0" xfId="0" applyBorder="1"/>
    <xf numFmtId="0" fontId="0" fillId="0" borderId="0" xfId="0" applyAlignment="1">
      <alignment horizontal="left"/>
    </xf>
    <xf numFmtId="0" fontId="0" fillId="0" borderId="0" xfId="0"/>
    <xf numFmtId="0" fontId="0" fillId="0" borderId="0" xfId="0" applyAlignment="1">
      <alignment horizontal="left"/>
    </xf>
    <xf numFmtId="0" fontId="3" fillId="9" borderId="10" xfId="0" applyNumberFormat="1" applyFont="1" applyFill="1" applyBorder="1" applyAlignment="1">
      <alignment horizontal="right"/>
    </xf>
    <xf numFmtId="0" fontId="3" fillId="10" borderId="10" xfId="0" applyNumberFormat="1" applyFont="1" applyFill="1" applyBorder="1" applyAlignment="1">
      <alignment horizontal="right"/>
    </xf>
    <xf numFmtId="0" fontId="3" fillId="11" borderId="10" xfId="0" applyNumberFormat="1" applyFont="1" applyFill="1" applyBorder="1" applyAlignment="1">
      <alignment horizontal="right"/>
    </xf>
    <xf numFmtId="0" fontId="9" fillId="8" borderId="13" xfId="0" applyFont="1" applyFill="1" applyBorder="1" applyAlignment="1">
      <alignment horizontal="left"/>
    </xf>
    <xf numFmtId="0" fontId="3" fillId="9" borderId="14" xfId="0" applyNumberFormat="1" applyFont="1" applyFill="1" applyBorder="1" applyAlignment="1">
      <alignment horizontal="right"/>
    </xf>
    <xf numFmtId="0" fontId="3" fillId="10" borderId="14" xfId="0" applyNumberFormat="1" applyFont="1" applyFill="1" applyBorder="1" applyAlignment="1">
      <alignment horizontal="right"/>
    </xf>
    <xf numFmtId="0" fontId="3" fillId="11" borderId="14" xfId="0" applyNumberFormat="1" applyFont="1" applyFill="1" applyBorder="1" applyAlignment="1">
      <alignment horizontal="right"/>
    </xf>
    <xf numFmtId="0" fontId="3" fillId="12" borderId="15" xfId="0" applyNumberFormat="1" applyFont="1" applyFill="1" applyBorder="1" applyAlignment="1">
      <alignment horizontal="right"/>
    </xf>
    <xf numFmtId="0" fontId="9" fillId="8" borderId="16" xfId="0" applyFont="1" applyFill="1" applyBorder="1" applyAlignment="1">
      <alignment horizontal="left"/>
    </xf>
    <xf numFmtId="0" fontId="3" fillId="12" borderId="17" xfId="0" applyNumberFormat="1" applyFont="1" applyFill="1" applyBorder="1" applyAlignment="1">
      <alignment horizontal="right"/>
    </xf>
    <xf numFmtId="0" fontId="9" fillId="8" borderId="18" xfId="0" applyFont="1" applyFill="1" applyBorder="1" applyAlignment="1">
      <alignment horizontal="left"/>
    </xf>
    <xf numFmtId="0" fontId="3" fillId="9" borderId="19" xfId="0" applyNumberFormat="1" applyFont="1" applyFill="1" applyBorder="1" applyAlignment="1">
      <alignment horizontal="right"/>
    </xf>
    <xf numFmtId="0" fontId="3" fillId="10" borderId="19" xfId="0" applyNumberFormat="1" applyFont="1" applyFill="1" applyBorder="1" applyAlignment="1">
      <alignment horizontal="right"/>
    </xf>
    <xf numFmtId="0" fontId="3" fillId="11" borderId="19" xfId="0" applyNumberFormat="1" applyFont="1" applyFill="1" applyBorder="1" applyAlignment="1">
      <alignment horizontal="right"/>
    </xf>
    <xf numFmtId="0" fontId="3" fillId="12" borderId="20" xfId="0" applyNumberFormat="1" applyFont="1" applyFill="1" applyBorder="1" applyAlignment="1">
      <alignment horizontal="right"/>
    </xf>
    <xf numFmtId="0" fontId="6" fillId="13" borderId="11" xfId="0" applyFont="1" applyFill="1" applyBorder="1" applyAlignment="1">
      <alignment horizontal="center" vertical="center"/>
    </xf>
    <xf numFmtId="0" fontId="6" fillId="13" borderId="12" xfId="0" applyFont="1" applyFill="1" applyBorder="1" applyAlignment="1">
      <alignment horizontal="center" vertical="center"/>
    </xf>
    <xf numFmtId="0" fontId="8" fillId="6" borderId="0" xfId="0" applyFont="1" applyFill="1" applyBorder="1"/>
    <xf numFmtId="0" fontId="3" fillId="9" borderId="13" xfId="0" applyNumberFormat="1" applyFont="1" applyFill="1" applyBorder="1" applyAlignment="1">
      <alignment horizontal="right"/>
    </xf>
    <xf numFmtId="0" fontId="3" fillId="9" borderId="16" xfId="0" applyNumberFormat="1" applyFont="1" applyFill="1" applyBorder="1" applyAlignment="1">
      <alignment horizontal="right"/>
    </xf>
    <xf numFmtId="0" fontId="3" fillId="9" borderId="18" xfId="0" applyNumberFormat="1" applyFont="1" applyFill="1" applyBorder="1" applyAlignment="1">
      <alignment horizontal="right"/>
    </xf>
    <xf numFmtId="0" fontId="3" fillId="0" borderId="0" xfId="0" applyFont="1" applyBorder="1" applyAlignment="1">
      <alignment horizontal="right"/>
    </xf>
    <xf numFmtId="0" fontId="9" fillId="4" borderId="22" xfId="0" applyFont="1" applyFill="1" applyBorder="1"/>
    <xf numFmtId="0" fontId="9" fillId="4" borderId="23" xfId="0" applyFont="1" applyFill="1" applyBorder="1"/>
    <xf numFmtId="0" fontId="9" fillId="4" borderId="24" xfId="0" applyFont="1" applyFill="1" applyBorder="1"/>
    <xf numFmtId="0" fontId="9" fillId="6" borderId="21" xfId="0" applyFont="1" applyFill="1" applyBorder="1"/>
    <xf numFmtId="0" fontId="6" fillId="5" borderId="25" xfId="0" applyFont="1" applyFill="1" applyBorder="1" applyAlignment="1">
      <alignment horizontal="center" vertical="center"/>
    </xf>
    <xf numFmtId="0" fontId="6" fillId="5" borderId="4" xfId="0" applyFont="1" applyFill="1" applyBorder="1" applyAlignment="1">
      <alignment horizontal="center" vertical="center"/>
    </xf>
    <xf numFmtId="0" fontId="6" fillId="6" borderId="26" xfId="0" applyFont="1" applyFill="1" applyBorder="1" applyAlignment="1">
      <alignment horizontal="center" vertical="center"/>
    </xf>
    <xf numFmtId="0" fontId="6" fillId="6"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0" xfId="0" applyNumberFormat="1"/>
    <xf numFmtId="0" fontId="1" fillId="16" borderId="27" xfId="0" applyFont="1" applyFill="1" applyBorder="1" applyAlignment="1">
      <alignment horizontal="left"/>
    </xf>
    <xf numFmtId="0" fontId="1" fillId="16" borderId="27" xfId="0" applyNumberFormat="1" applyFont="1" applyFill="1" applyBorder="1"/>
    <xf numFmtId="0" fontId="0" fillId="0" borderId="27" xfId="0" applyBorder="1" applyAlignment="1">
      <alignment horizontal="left"/>
    </xf>
    <xf numFmtId="0" fontId="1" fillId="16" borderId="0" xfId="0" applyFont="1" applyFill="1" applyAlignment="1">
      <alignment horizontal="left"/>
    </xf>
    <xf numFmtId="0" fontId="0" fillId="0" borderId="27" xfId="0" applyNumberFormat="1" applyBorder="1"/>
    <xf numFmtId="0" fontId="1" fillId="16" borderId="0" xfId="0" applyNumberFormat="1" applyFont="1" applyFill="1"/>
    <xf numFmtId="0" fontId="0" fillId="6" borderId="0" xfId="0" applyFill="1"/>
    <xf numFmtId="0" fontId="3" fillId="0" borderId="0" xfId="0" applyFont="1"/>
    <xf numFmtId="0" fontId="3" fillId="0" borderId="0" xfId="0" applyFont="1" applyAlignment="1">
      <alignment horizontal="center"/>
    </xf>
    <xf numFmtId="0" fontId="3" fillId="18" borderId="10" xfId="0" applyFont="1" applyFill="1" applyBorder="1" applyAlignment="1">
      <alignment horizontal="left"/>
    </xf>
    <xf numFmtId="0" fontId="3" fillId="7" borderId="10" xfId="0" applyNumberFormat="1" applyFont="1" applyFill="1" applyBorder="1" applyAlignment="1">
      <alignment horizontal="center"/>
    </xf>
    <xf numFmtId="0" fontId="3" fillId="18" borderId="13" xfId="0" applyFont="1" applyFill="1" applyBorder="1" applyAlignment="1">
      <alignment horizontal="left"/>
    </xf>
    <xf numFmtId="0" fontId="3" fillId="7" borderId="14" xfId="0" applyNumberFormat="1" applyFont="1" applyFill="1" applyBorder="1" applyAlignment="1">
      <alignment horizontal="center"/>
    </xf>
    <xf numFmtId="0" fontId="3" fillId="18" borderId="14" xfId="0" applyFont="1" applyFill="1" applyBorder="1" applyAlignment="1">
      <alignment horizontal="left"/>
    </xf>
    <xf numFmtId="0" fontId="3" fillId="7" borderId="15" xfId="0" applyNumberFormat="1" applyFont="1" applyFill="1" applyBorder="1" applyAlignment="1">
      <alignment horizontal="center"/>
    </xf>
    <xf numFmtId="0" fontId="3" fillId="18" borderId="16" xfId="0" applyFont="1" applyFill="1" applyBorder="1" applyAlignment="1">
      <alignment horizontal="left"/>
    </xf>
    <xf numFmtId="0" fontId="3" fillId="7" borderId="17" xfId="0" applyNumberFormat="1" applyFont="1" applyFill="1" applyBorder="1" applyAlignment="1">
      <alignment horizontal="center"/>
    </xf>
    <xf numFmtId="0" fontId="3" fillId="18" borderId="18" xfId="0" applyFont="1" applyFill="1" applyBorder="1" applyAlignment="1">
      <alignment horizontal="left"/>
    </xf>
    <xf numFmtId="0" fontId="3" fillId="7" borderId="19" xfId="0" applyNumberFormat="1" applyFont="1" applyFill="1" applyBorder="1" applyAlignment="1">
      <alignment horizontal="center"/>
    </xf>
    <xf numFmtId="0" fontId="3" fillId="18" borderId="19" xfId="0" applyFont="1" applyFill="1" applyBorder="1" applyAlignment="1">
      <alignment horizontal="left"/>
    </xf>
    <xf numFmtId="0" fontId="3" fillId="7" borderId="20" xfId="0" applyNumberFormat="1" applyFont="1" applyFill="1" applyBorder="1" applyAlignment="1">
      <alignment horizontal="center"/>
    </xf>
    <xf numFmtId="0" fontId="3" fillId="8" borderId="22" xfId="0" applyFont="1" applyFill="1" applyBorder="1"/>
    <xf numFmtId="0" fontId="3" fillId="8" borderId="23" xfId="0" applyFont="1" applyFill="1" applyBorder="1" applyAlignment="1">
      <alignment horizontal="center"/>
    </xf>
    <xf numFmtId="0" fontId="3" fillId="8" borderId="23" xfId="0" applyFont="1" applyFill="1" applyBorder="1"/>
    <xf numFmtId="0" fontId="3" fillId="8" borderId="24" xfId="0" applyFont="1" applyFill="1" applyBorder="1" applyAlignment="1">
      <alignment horizontal="center"/>
    </xf>
    <xf numFmtId="0" fontId="3" fillId="17" borderId="10" xfId="0" applyFont="1" applyFill="1" applyBorder="1" applyAlignment="1">
      <alignment horizontal="left"/>
    </xf>
    <xf numFmtId="0" fontId="3" fillId="4" borderId="10" xfId="0" applyNumberFormat="1" applyFont="1" applyFill="1" applyBorder="1" applyAlignment="1">
      <alignment horizontal="center"/>
    </xf>
    <xf numFmtId="0" fontId="3" fillId="17" borderId="13" xfId="0" applyFont="1" applyFill="1" applyBorder="1" applyAlignment="1">
      <alignment horizontal="left"/>
    </xf>
    <xf numFmtId="0" fontId="3" fillId="4" borderId="14" xfId="0" applyNumberFormat="1" applyFont="1" applyFill="1" applyBorder="1" applyAlignment="1">
      <alignment horizontal="center"/>
    </xf>
    <xf numFmtId="0" fontId="3" fillId="17" borderId="14" xfId="0" applyFont="1" applyFill="1" applyBorder="1" applyAlignment="1">
      <alignment horizontal="left"/>
    </xf>
    <xf numFmtId="0" fontId="3" fillId="4" borderId="15" xfId="0" applyNumberFormat="1" applyFont="1" applyFill="1" applyBorder="1" applyAlignment="1">
      <alignment horizontal="center"/>
    </xf>
    <xf numFmtId="0" fontId="3" fillId="17" borderId="16" xfId="0" applyFont="1" applyFill="1" applyBorder="1" applyAlignment="1">
      <alignment horizontal="left"/>
    </xf>
    <xf numFmtId="0" fontId="3" fillId="4" borderId="17" xfId="0" applyNumberFormat="1" applyFont="1" applyFill="1" applyBorder="1" applyAlignment="1">
      <alignment horizontal="center"/>
    </xf>
    <xf numFmtId="0" fontId="3" fillId="17" borderId="18" xfId="0" applyFont="1" applyFill="1" applyBorder="1" applyAlignment="1">
      <alignment horizontal="left"/>
    </xf>
    <xf numFmtId="0" fontId="3" fillId="4" borderId="19" xfId="0" applyNumberFormat="1" applyFont="1" applyFill="1" applyBorder="1" applyAlignment="1">
      <alignment horizontal="center"/>
    </xf>
    <xf numFmtId="0" fontId="3" fillId="17" borderId="19" xfId="0" applyFont="1" applyFill="1" applyBorder="1" applyAlignment="1">
      <alignment horizontal="left"/>
    </xf>
    <xf numFmtId="0" fontId="3" fillId="4" borderId="20" xfId="0" applyNumberFormat="1" applyFont="1" applyFill="1" applyBorder="1" applyAlignment="1">
      <alignment horizontal="center"/>
    </xf>
    <xf numFmtId="0" fontId="3" fillId="19" borderId="10" xfId="0" applyFont="1" applyFill="1" applyBorder="1" applyAlignment="1">
      <alignment horizontal="left"/>
    </xf>
    <xf numFmtId="0" fontId="3" fillId="20" borderId="10" xfId="0" applyNumberFormat="1" applyFont="1" applyFill="1" applyBorder="1" applyAlignment="1">
      <alignment horizontal="center"/>
    </xf>
    <xf numFmtId="0" fontId="3" fillId="19" borderId="19" xfId="0" applyFont="1" applyFill="1" applyBorder="1" applyAlignment="1">
      <alignment horizontal="left"/>
    </xf>
    <xf numFmtId="0" fontId="3" fillId="20" borderId="19" xfId="0" applyNumberFormat="1" applyFont="1" applyFill="1" applyBorder="1" applyAlignment="1">
      <alignment horizontal="center"/>
    </xf>
    <xf numFmtId="0" fontId="3" fillId="21" borderId="10" xfId="0" applyFont="1" applyFill="1" applyBorder="1" applyAlignment="1">
      <alignment horizontal="left"/>
    </xf>
    <xf numFmtId="0" fontId="3" fillId="22" borderId="10" xfId="0" applyNumberFormat="1" applyFont="1" applyFill="1" applyBorder="1" applyAlignment="1">
      <alignment horizontal="center"/>
    </xf>
    <xf numFmtId="0" fontId="6" fillId="6" borderId="28" xfId="0" applyFont="1" applyFill="1" applyBorder="1"/>
    <xf numFmtId="0" fontId="3" fillId="21" borderId="13" xfId="0" applyFont="1" applyFill="1" applyBorder="1" applyAlignment="1">
      <alignment horizontal="left"/>
    </xf>
    <xf numFmtId="0" fontId="3" fillId="22" borderId="14" xfId="0" applyNumberFormat="1" applyFont="1" applyFill="1" applyBorder="1" applyAlignment="1">
      <alignment horizontal="center"/>
    </xf>
    <xf numFmtId="0" fontId="3" fillId="21" borderId="14" xfId="0" applyFont="1" applyFill="1" applyBorder="1" applyAlignment="1">
      <alignment horizontal="left"/>
    </xf>
    <xf numFmtId="0" fontId="3" fillId="22" borderId="15" xfId="0" applyNumberFormat="1" applyFont="1" applyFill="1" applyBorder="1" applyAlignment="1">
      <alignment horizontal="center"/>
    </xf>
    <xf numFmtId="0" fontId="3" fillId="21" borderId="16" xfId="0" applyFont="1" applyFill="1" applyBorder="1" applyAlignment="1">
      <alignment horizontal="left"/>
    </xf>
    <xf numFmtId="0" fontId="3" fillId="22" borderId="17" xfId="0" applyNumberFormat="1" applyFont="1" applyFill="1" applyBorder="1" applyAlignment="1">
      <alignment horizontal="center"/>
    </xf>
    <xf numFmtId="0" fontId="3" fillId="21" borderId="18" xfId="0" applyFont="1" applyFill="1" applyBorder="1" applyAlignment="1">
      <alignment horizontal="left"/>
    </xf>
    <xf numFmtId="0" fontId="3" fillId="22" borderId="19" xfId="0" applyNumberFormat="1" applyFont="1" applyFill="1" applyBorder="1" applyAlignment="1">
      <alignment horizontal="center"/>
    </xf>
    <xf numFmtId="0" fontId="3" fillId="21" borderId="19" xfId="0" applyFont="1" applyFill="1" applyBorder="1" applyAlignment="1">
      <alignment horizontal="left"/>
    </xf>
    <xf numFmtId="0" fontId="3" fillId="22" borderId="20" xfId="0" applyNumberFormat="1" applyFont="1" applyFill="1" applyBorder="1" applyAlignment="1">
      <alignment horizontal="center"/>
    </xf>
    <xf numFmtId="0" fontId="3" fillId="8" borderId="19" xfId="0" applyFont="1" applyFill="1" applyBorder="1"/>
    <xf numFmtId="0" fontId="3" fillId="8" borderId="19" xfId="0" applyFont="1" applyFill="1" applyBorder="1" applyAlignment="1">
      <alignment horizontal="center"/>
    </xf>
    <xf numFmtId="0" fontId="15" fillId="9" borderId="10" xfId="0" applyNumberFormat="1" applyFont="1" applyFill="1" applyBorder="1" applyAlignment="1">
      <alignment horizontal="right"/>
    </xf>
    <xf numFmtId="0" fontId="15" fillId="10" borderId="10" xfId="0" applyNumberFormat="1" applyFont="1" applyFill="1" applyBorder="1" applyAlignment="1">
      <alignment horizontal="right"/>
    </xf>
    <xf numFmtId="0" fontId="15" fillId="11" borderId="10" xfId="0" applyNumberFormat="1" applyFont="1" applyFill="1" applyBorder="1" applyAlignment="1">
      <alignment horizontal="right"/>
    </xf>
    <xf numFmtId="0" fontId="15" fillId="12" borderId="17" xfId="0" applyNumberFormat="1" applyFont="1" applyFill="1" applyBorder="1" applyAlignment="1">
      <alignment horizontal="right"/>
    </xf>
    <xf numFmtId="0" fontId="15" fillId="9" borderId="16" xfId="0" applyNumberFormat="1" applyFont="1" applyFill="1" applyBorder="1" applyAlignment="1">
      <alignment horizontal="right"/>
    </xf>
    <xf numFmtId="0" fontId="15" fillId="9" borderId="16" xfId="0" applyFont="1" applyFill="1" applyBorder="1" applyAlignment="1">
      <alignment horizontal="right"/>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5" fillId="5" borderId="4" xfId="0" applyFont="1" applyFill="1" applyBorder="1" applyAlignment="1">
      <alignment horizontal="center" vertical="center"/>
    </xf>
    <xf numFmtId="0" fontId="6" fillId="5" borderId="7" xfId="0" applyFont="1" applyFill="1" applyBorder="1" applyAlignment="1">
      <alignment horizontal="center"/>
    </xf>
    <xf numFmtId="0" fontId="6" fillId="5" borderId="9" xfId="0" applyFont="1" applyFill="1" applyBorder="1" applyAlignment="1">
      <alignment horizontal="center"/>
    </xf>
    <xf numFmtId="0" fontId="6" fillId="5" borderId="8" xfId="0" applyFont="1" applyFill="1" applyBorder="1" applyAlignment="1">
      <alignment horizontal="center"/>
    </xf>
    <xf numFmtId="0" fontId="1" fillId="5" borderId="7"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8" xfId="0" applyFont="1" applyFill="1" applyBorder="1" applyAlignment="1">
      <alignment horizontal="center" vertical="center"/>
    </xf>
    <xf numFmtId="0" fontId="13" fillId="2" borderId="1" xfId="0" applyFont="1" applyFill="1" applyBorder="1" applyAlignment="1">
      <alignment horizontal="center" vertical="center"/>
    </xf>
    <xf numFmtId="0" fontId="14" fillId="2" borderId="3"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5" fillId="14" borderId="4" xfId="0" applyFont="1" applyFill="1" applyBorder="1" applyAlignment="1">
      <alignment horizontal="center" vertical="center"/>
    </xf>
    <xf numFmtId="0" fontId="11" fillId="14" borderId="6" xfId="0" applyFont="1" applyFill="1" applyBorder="1" applyAlignment="1">
      <alignment horizontal="center" vertical="center"/>
    </xf>
    <xf numFmtId="0" fontId="6" fillId="15" borderId="4" xfId="0" applyFont="1" applyFill="1" applyBorder="1" applyAlignment="1">
      <alignment horizontal="center" vertical="center"/>
    </xf>
    <xf numFmtId="0" fontId="6" fillId="15" borderId="6"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3"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8" fillId="15" borderId="6"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8" xfId="0" applyFont="1" applyFill="1" applyBorder="1" applyAlignment="1">
      <alignment horizontal="center" vertical="center"/>
    </xf>
  </cellXfs>
  <cellStyles count="3">
    <cellStyle name="Normal" xfId="0" builtinId="0"/>
    <cellStyle name="Normal 2" xfId="2"/>
    <cellStyle name="Normal 3" xfId="1"/>
  </cellStyles>
  <dxfs count="0"/>
  <tableStyles count="0" defaultTableStyle="TableStyleMedium9" defaultPivotStyle="PivotStyleLight16"/>
  <colors>
    <mruColors>
      <color rgb="FF93D579"/>
      <color rgb="FFF1B8F2"/>
      <color rgb="FFDAF64C"/>
      <color rgb="FFBBE329"/>
      <color rgb="FFBB9EE2"/>
      <color rgb="FFA9D66C"/>
      <color rgb="FFFF00FF"/>
      <color rgb="FF96FCDC"/>
      <color rgb="FFFF33CC"/>
      <color rgb="FF21AF3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IN"/>
  <c:chart>
    <c:title>
      <c:tx>
        <c:rich>
          <a:bodyPr/>
          <a:lstStyle/>
          <a:p>
            <a:pPr>
              <a:defRPr sz="1400" b="1">
                <a:solidFill>
                  <a:schemeClr val="tx1"/>
                </a:solidFill>
              </a:defRPr>
            </a:pPr>
            <a:r>
              <a:rPr lang="en-US" sz="1400" b="1" i="0" u="none" strike="noStrike" baseline="0">
                <a:solidFill>
                  <a:schemeClr val="tx1"/>
                </a:solidFill>
              </a:rPr>
              <a:t>NO. of Steam and Sailing Vessels of Top 10 Nations that Cleared with Cargoes in Coasting Trade during 2019-20</a:t>
            </a:r>
            <a:endParaRPr lang="en-IN" sz="1400" b="1">
              <a:solidFill>
                <a:schemeClr val="tx1"/>
              </a:solidFill>
            </a:endParaRPr>
          </a:p>
        </c:rich>
      </c:tx>
      <c:layout/>
      <c:spPr>
        <a:solidFill>
          <a:srgbClr val="BB9EE2"/>
        </a:solidFill>
      </c:spPr>
    </c:title>
    <c:view3D>
      <c:rotX val="30"/>
      <c:perspective val="30"/>
    </c:view3D>
    <c:plotArea>
      <c:layout/>
      <c:pie3DChart>
        <c:varyColors val="1"/>
        <c:ser>
          <c:idx val="0"/>
          <c:order val="0"/>
          <c:explosion val="25"/>
          <c:cat>
            <c:strRef>
              <c:f>'A  TABLE  A &amp; B'!$B$58:$B$67</c:f>
              <c:strCache>
                <c:ptCount val="10"/>
                <c:pt idx="0">
                  <c:v>INDIA</c:v>
                </c:pt>
                <c:pt idx="1">
                  <c:v>ZOTHERS</c:v>
                </c:pt>
                <c:pt idx="2">
                  <c:v>PANAMA</c:v>
                </c:pt>
                <c:pt idx="3">
                  <c:v>SINGAPORE</c:v>
                </c:pt>
                <c:pt idx="4">
                  <c:v>MARSHALL ISLANDS</c:v>
                </c:pt>
                <c:pt idx="5">
                  <c:v>LIBERIA</c:v>
                </c:pt>
                <c:pt idx="6">
                  <c:v>HONG KONG</c:v>
                </c:pt>
                <c:pt idx="7">
                  <c:v>MALTA</c:v>
                </c:pt>
                <c:pt idx="8">
                  <c:v>CYPRUS</c:v>
                </c:pt>
                <c:pt idx="9">
                  <c:v>BAHAMAS</c:v>
                </c:pt>
              </c:strCache>
            </c:strRef>
          </c:cat>
          <c:val>
            <c:numRef>
              <c:f>'A  TABLE  A &amp; B'!$C$58:$C$67</c:f>
              <c:numCache>
                <c:formatCode>General</c:formatCode>
                <c:ptCount val="10"/>
                <c:pt idx="0">
                  <c:v>3886</c:v>
                </c:pt>
                <c:pt idx="1">
                  <c:v>438</c:v>
                </c:pt>
                <c:pt idx="2">
                  <c:v>323</c:v>
                </c:pt>
                <c:pt idx="3">
                  <c:v>312</c:v>
                </c:pt>
                <c:pt idx="4">
                  <c:v>305</c:v>
                </c:pt>
                <c:pt idx="5">
                  <c:v>214</c:v>
                </c:pt>
                <c:pt idx="6">
                  <c:v>122</c:v>
                </c:pt>
                <c:pt idx="7">
                  <c:v>96</c:v>
                </c:pt>
                <c:pt idx="8">
                  <c:v>71</c:v>
                </c:pt>
                <c:pt idx="9">
                  <c:v>39</c:v>
                </c:pt>
              </c:numCache>
            </c:numRef>
          </c:val>
        </c:ser>
      </c:pie3DChart>
    </c:plotArea>
    <c:legend>
      <c:legendPos val="r"/>
      <c:layout/>
      <c:txPr>
        <a:bodyPr/>
        <a:lstStyle/>
        <a:p>
          <a:pPr>
            <a:defRPr b="1"/>
          </a:pPr>
          <a:endParaRPr lang="en-US"/>
        </a:p>
      </c:txPr>
    </c:legend>
    <c:plotVisOnly val="1"/>
  </c:chart>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400" b="1" i="0" baseline="0">
                <a:solidFill>
                  <a:sysClr val="windowText" lastClr="000000"/>
                </a:solidFill>
              </a:rPr>
              <a:t>NO. of Steam and Sailing Vessels of Top 10 Nations that Cleared in </a:t>
            </a:r>
            <a:r>
              <a:rPr lang="en-US" sz="1200" b="1" i="0" baseline="0">
                <a:solidFill>
                  <a:sysClr val="windowText" lastClr="000000"/>
                </a:solidFill>
              </a:rPr>
              <a:t>Ballast</a:t>
            </a:r>
            <a:r>
              <a:rPr lang="en-US" sz="1400" b="1" i="0" baseline="0">
                <a:solidFill>
                  <a:sysClr val="windowText" lastClr="000000"/>
                </a:solidFill>
              </a:rPr>
              <a:t> in Coasting Trade during 2019-20</a:t>
            </a: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IN">
              <a:solidFill>
                <a:sysClr val="windowText" lastClr="000000"/>
              </a:solidFill>
            </a:endParaRPr>
          </a:p>
        </c:rich>
      </c:tx>
      <c:layout>
        <c:manualLayout>
          <c:xMode val="edge"/>
          <c:yMode val="edge"/>
          <c:x val="0.11218272272179003"/>
          <c:y val="0"/>
        </c:manualLayout>
      </c:layout>
      <c:spPr>
        <a:solidFill>
          <a:srgbClr val="DAF64C"/>
        </a:solidFill>
      </c:spPr>
    </c:title>
    <c:view3D>
      <c:rotX val="30"/>
      <c:perspective val="30"/>
    </c:view3D>
    <c:plotArea>
      <c:layout/>
      <c:pie3DChart>
        <c:varyColors val="1"/>
        <c:ser>
          <c:idx val="0"/>
          <c:order val="0"/>
          <c:explosion val="25"/>
          <c:cat>
            <c:strRef>
              <c:f>'A  TABLE  A &amp; B'!$D$58:$D$67</c:f>
              <c:strCache>
                <c:ptCount val="10"/>
                <c:pt idx="0">
                  <c:v>INDIA</c:v>
                </c:pt>
                <c:pt idx="1">
                  <c:v>PANAMA</c:v>
                </c:pt>
                <c:pt idx="2">
                  <c:v>OTHERS</c:v>
                </c:pt>
                <c:pt idx="3">
                  <c:v>MARSHALL ISLANDS</c:v>
                </c:pt>
                <c:pt idx="4">
                  <c:v>LIBERIA</c:v>
                </c:pt>
                <c:pt idx="5">
                  <c:v>SINGAPORE</c:v>
                </c:pt>
                <c:pt idx="6">
                  <c:v>HONG KONG</c:v>
                </c:pt>
                <c:pt idx="7">
                  <c:v>BAHAMAS</c:v>
                </c:pt>
                <c:pt idx="8">
                  <c:v>GREECE</c:v>
                </c:pt>
                <c:pt idx="9">
                  <c:v>MALTA</c:v>
                </c:pt>
              </c:strCache>
            </c:strRef>
          </c:cat>
          <c:val>
            <c:numRef>
              <c:f>'A  TABLE  A &amp; B'!$E$58:$E$67</c:f>
              <c:numCache>
                <c:formatCode>General</c:formatCode>
                <c:ptCount val="10"/>
                <c:pt idx="0">
                  <c:v>749</c:v>
                </c:pt>
                <c:pt idx="1">
                  <c:v>164</c:v>
                </c:pt>
                <c:pt idx="2">
                  <c:v>113</c:v>
                </c:pt>
                <c:pt idx="3">
                  <c:v>76</c:v>
                </c:pt>
                <c:pt idx="4">
                  <c:v>71</c:v>
                </c:pt>
                <c:pt idx="5">
                  <c:v>35</c:v>
                </c:pt>
                <c:pt idx="6">
                  <c:v>31</c:v>
                </c:pt>
                <c:pt idx="7">
                  <c:v>18</c:v>
                </c:pt>
                <c:pt idx="8">
                  <c:v>16</c:v>
                </c:pt>
                <c:pt idx="9">
                  <c:v>15</c:v>
                </c:pt>
              </c:numCache>
            </c:numRef>
          </c:val>
        </c:ser>
      </c:pie3DChart>
    </c:plotArea>
    <c:legend>
      <c:legendPos val="r"/>
      <c:layout/>
      <c:txPr>
        <a:bodyPr/>
        <a:lstStyle/>
        <a:p>
          <a:pPr>
            <a:defRPr b="1"/>
          </a:pPr>
          <a:endParaRPr lang="en-US"/>
        </a:p>
      </c:txPr>
    </c:legend>
    <c:plotVisOnly val="1"/>
  </c:chart>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IN"/>
  <c:style val="4"/>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400" b="1" i="0" baseline="0"/>
              <a:t>NRT. of Steam and Sailing Vessels of Top 10 Nations that Cleared with Cargoes in Coasting Trade during 2019-20</a:t>
            </a:r>
          </a:p>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endParaRPr lang="en-IN" sz="1400"/>
          </a:p>
        </c:rich>
      </c:tx>
      <c:layout>
        <c:manualLayout>
          <c:xMode val="edge"/>
          <c:yMode val="edge"/>
          <c:x val="0.1140832464606905"/>
          <c:y val="0"/>
        </c:manualLayout>
      </c:layout>
      <c:spPr>
        <a:solidFill>
          <a:srgbClr val="F1B8F2"/>
        </a:solidFill>
      </c:spPr>
    </c:title>
    <c:view3D>
      <c:rAngAx val="1"/>
    </c:view3D>
    <c:plotArea>
      <c:layout>
        <c:manualLayout>
          <c:layoutTarget val="inner"/>
          <c:xMode val="edge"/>
          <c:yMode val="edge"/>
          <c:x val="0.18435094622979092"/>
          <c:y val="0.21705038228917048"/>
          <c:w val="0.62386265238304683"/>
          <c:h val="0.43285604245121528"/>
        </c:manualLayout>
      </c:layout>
      <c:bar3DChart>
        <c:barDir val="col"/>
        <c:grouping val="clustered"/>
        <c:ser>
          <c:idx val="0"/>
          <c:order val="0"/>
          <c:cat>
            <c:strRef>
              <c:f>'A  TABLE  A &amp; B'!$B$76:$B$85</c:f>
              <c:strCache>
                <c:ptCount val="10"/>
                <c:pt idx="0">
                  <c:v>INDIA</c:v>
                </c:pt>
                <c:pt idx="1">
                  <c:v>MARSHALL ISLANDS</c:v>
                </c:pt>
                <c:pt idx="2">
                  <c:v>PANAMA</c:v>
                </c:pt>
                <c:pt idx="3">
                  <c:v>SINGAPORE</c:v>
                </c:pt>
                <c:pt idx="4">
                  <c:v>ZOTHERS</c:v>
                </c:pt>
                <c:pt idx="5">
                  <c:v>LIBERIA</c:v>
                </c:pt>
                <c:pt idx="6">
                  <c:v>HONG KONG</c:v>
                </c:pt>
                <c:pt idx="7">
                  <c:v>MALTA</c:v>
                </c:pt>
                <c:pt idx="8">
                  <c:v>BAHAMAS</c:v>
                </c:pt>
                <c:pt idx="9">
                  <c:v>CYPRUS</c:v>
                </c:pt>
              </c:strCache>
            </c:strRef>
          </c:cat>
          <c:val>
            <c:numRef>
              <c:f>'A  TABLE  A &amp; B'!$C$76:$C$85</c:f>
              <c:numCache>
                <c:formatCode>General</c:formatCode>
                <c:ptCount val="10"/>
                <c:pt idx="0">
                  <c:v>29662341</c:v>
                </c:pt>
                <c:pt idx="1">
                  <c:v>4662211</c:v>
                </c:pt>
                <c:pt idx="2">
                  <c:v>4324363</c:v>
                </c:pt>
                <c:pt idx="3">
                  <c:v>4211760</c:v>
                </c:pt>
                <c:pt idx="4">
                  <c:v>3577606</c:v>
                </c:pt>
                <c:pt idx="5">
                  <c:v>3102934</c:v>
                </c:pt>
                <c:pt idx="6">
                  <c:v>2064979</c:v>
                </c:pt>
                <c:pt idx="7">
                  <c:v>1237417</c:v>
                </c:pt>
                <c:pt idx="8">
                  <c:v>667233</c:v>
                </c:pt>
                <c:pt idx="9">
                  <c:v>618779</c:v>
                </c:pt>
              </c:numCache>
            </c:numRef>
          </c:val>
        </c:ser>
        <c:shape val="box"/>
        <c:axId val="61315328"/>
        <c:axId val="61333504"/>
        <c:axId val="0"/>
      </c:bar3DChart>
      <c:catAx>
        <c:axId val="61315328"/>
        <c:scaling>
          <c:orientation val="minMax"/>
        </c:scaling>
        <c:axPos val="b"/>
        <c:tickLblPos val="nextTo"/>
        <c:txPr>
          <a:bodyPr/>
          <a:lstStyle/>
          <a:p>
            <a:pPr>
              <a:defRPr b="1">
                <a:solidFill>
                  <a:srgbClr val="FF00FF"/>
                </a:solidFill>
              </a:defRPr>
            </a:pPr>
            <a:endParaRPr lang="en-US"/>
          </a:p>
        </c:txPr>
        <c:crossAx val="61333504"/>
        <c:crosses val="autoZero"/>
        <c:auto val="1"/>
        <c:lblAlgn val="ctr"/>
        <c:lblOffset val="100"/>
      </c:catAx>
      <c:valAx>
        <c:axId val="61333504"/>
        <c:scaling>
          <c:orientation val="minMax"/>
        </c:scaling>
        <c:axPos val="l"/>
        <c:majorGridlines/>
        <c:numFmt formatCode="General" sourceLinked="1"/>
        <c:tickLblPos val="nextTo"/>
        <c:spPr>
          <a:solidFill>
            <a:sysClr val="window" lastClr="FFFFFF"/>
          </a:solidFill>
        </c:spPr>
        <c:txPr>
          <a:bodyPr/>
          <a:lstStyle/>
          <a:p>
            <a:pPr>
              <a:defRPr b="1">
                <a:solidFill>
                  <a:srgbClr val="21AF3C"/>
                </a:solidFill>
              </a:defRPr>
            </a:pPr>
            <a:endParaRPr lang="en-US"/>
          </a:p>
        </c:txPr>
        <c:crossAx val="61315328"/>
        <c:crosses val="autoZero"/>
        <c:crossBetween val="between"/>
      </c:valAx>
    </c:plotArea>
    <c:legend>
      <c:legendPos val="r"/>
      <c:layout/>
    </c:legend>
    <c:plotVisOnly val="1"/>
  </c:chart>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IN"/>
  <c:style val="5"/>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400" b="1" i="0" baseline="0"/>
              <a:t>NRT of Steam and Sailing Vessels of Top 10 Nations that Cleared in Ballast in Coasting Trade during  2019-20</a:t>
            </a: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IN"/>
          </a:p>
        </c:rich>
      </c:tx>
      <c:layout>
        <c:manualLayout>
          <c:xMode val="edge"/>
          <c:yMode val="edge"/>
          <c:x val="0.10812986959307253"/>
          <c:y val="1.0958904109589039E-2"/>
        </c:manualLayout>
      </c:layout>
      <c:spPr>
        <a:solidFill>
          <a:srgbClr val="93D579"/>
        </a:solidFill>
      </c:spPr>
    </c:title>
    <c:view3D>
      <c:rAngAx val="1"/>
    </c:view3D>
    <c:plotArea>
      <c:layout>
        <c:manualLayout>
          <c:layoutTarget val="inner"/>
          <c:xMode val="edge"/>
          <c:yMode val="edge"/>
          <c:x val="0.14636699940066555"/>
          <c:y val="0.24877632761658219"/>
          <c:w val="0.6875187550375097"/>
          <c:h val="0.46020724121813522"/>
        </c:manualLayout>
      </c:layout>
      <c:bar3DChart>
        <c:barDir val="col"/>
        <c:grouping val="stacked"/>
        <c:ser>
          <c:idx val="0"/>
          <c:order val="0"/>
          <c:cat>
            <c:strRef>
              <c:f>'A  TABLE  A &amp; B'!$D$76:$D$85</c:f>
              <c:strCache>
                <c:ptCount val="10"/>
                <c:pt idx="0">
                  <c:v>SOUTH KOREA</c:v>
                </c:pt>
                <c:pt idx="1">
                  <c:v>UK</c:v>
                </c:pt>
                <c:pt idx="2">
                  <c:v>PALAU</c:v>
                </c:pt>
                <c:pt idx="3">
                  <c:v>LUXEMBOURG</c:v>
                </c:pt>
                <c:pt idx="4">
                  <c:v>ST. KITTS &amp; NEVIS</c:v>
                </c:pt>
                <c:pt idx="5">
                  <c:v>CYPRUS</c:v>
                </c:pt>
                <c:pt idx="6">
                  <c:v>SPAIN</c:v>
                </c:pt>
                <c:pt idx="7">
                  <c:v>NETHERLAND</c:v>
                </c:pt>
                <c:pt idx="8">
                  <c:v>TUVALU</c:v>
                </c:pt>
                <c:pt idx="9">
                  <c:v>PANAMA</c:v>
                </c:pt>
              </c:strCache>
            </c:strRef>
          </c:cat>
          <c:val>
            <c:numRef>
              <c:f>'A  TABLE  A &amp; B'!$E$76:$E$85</c:f>
              <c:numCache>
                <c:formatCode>General</c:formatCode>
                <c:ptCount val="10"/>
                <c:pt idx="0">
                  <c:v>4539086</c:v>
                </c:pt>
                <c:pt idx="1">
                  <c:v>1976172</c:v>
                </c:pt>
                <c:pt idx="2">
                  <c:v>1769369</c:v>
                </c:pt>
                <c:pt idx="3">
                  <c:v>1222179</c:v>
                </c:pt>
                <c:pt idx="4">
                  <c:v>994202</c:v>
                </c:pt>
                <c:pt idx="5">
                  <c:v>493145</c:v>
                </c:pt>
                <c:pt idx="6">
                  <c:v>451634</c:v>
                </c:pt>
                <c:pt idx="7">
                  <c:v>428966</c:v>
                </c:pt>
                <c:pt idx="8">
                  <c:v>419059</c:v>
                </c:pt>
                <c:pt idx="9">
                  <c:v>369269</c:v>
                </c:pt>
              </c:numCache>
            </c:numRef>
          </c:val>
        </c:ser>
        <c:shape val="box"/>
        <c:axId val="59469824"/>
        <c:axId val="59471360"/>
        <c:axId val="0"/>
      </c:bar3DChart>
      <c:catAx>
        <c:axId val="59469824"/>
        <c:scaling>
          <c:orientation val="minMax"/>
        </c:scaling>
        <c:axPos val="b"/>
        <c:tickLblPos val="nextTo"/>
        <c:txPr>
          <a:bodyPr/>
          <a:lstStyle/>
          <a:p>
            <a:pPr>
              <a:defRPr b="1">
                <a:solidFill>
                  <a:schemeClr val="accent2"/>
                </a:solidFill>
              </a:defRPr>
            </a:pPr>
            <a:endParaRPr lang="en-US"/>
          </a:p>
        </c:txPr>
        <c:crossAx val="59471360"/>
        <c:crosses val="autoZero"/>
        <c:auto val="1"/>
        <c:lblAlgn val="ctr"/>
        <c:lblOffset val="100"/>
      </c:catAx>
      <c:valAx>
        <c:axId val="59471360"/>
        <c:scaling>
          <c:orientation val="minMax"/>
        </c:scaling>
        <c:axPos val="l"/>
        <c:majorGridlines/>
        <c:numFmt formatCode="General" sourceLinked="1"/>
        <c:tickLblPos val="nextTo"/>
        <c:txPr>
          <a:bodyPr/>
          <a:lstStyle/>
          <a:p>
            <a:pPr>
              <a:defRPr b="1">
                <a:solidFill>
                  <a:srgbClr val="0066FF"/>
                </a:solidFill>
              </a:defRPr>
            </a:pPr>
            <a:endParaRPr lang="en-US"/>
          </a:p>
        </c:txPr>
        <c:crossAx val="59469824"/>
        <c:crosses val="autoZero"/>
        <c:crossBetween val="between"/>
      </c:valAx>
    </c:plotArea>
    <c:legend>
      <c:legendPos val="r"/>
      <c:layout/>
    </c:legend>
    <c:plotVisOnly val="1"/>
  </c:chart>
  <c:printSettings>
    <c:headerFooter/>
    <c:pageMargins b="0.75000000000000033" l="0.70000000000000029" r="0.70000000000000029" t="0.75000000000000033" header="0.30000000000000016" footer="0.30000000000000016"/>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n-US" sz="1200" b="1" i="0" baseline="0"/>
              <a:t>NO. of Steam and Sailing Vessels of Top 10 Nations that Entered with Cargoes in Coastal Trade during 2019-20</a:t>
            </a:r>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endParaRPr lang="en-IN" sz="1200"/>
          </a:p>
        </c:rich>
      </c:tx>
      <c:layout/>
      <c:spPr>
        <a:solidFill>
          <a:schemeClr val="accent5">
            <a:lumMod val="40000"/>
            <a:lumOff val="60000"/>
          </a:schemeClr>
        </a:solidFill>
      </c:spPr>
    </c:title>
    <c:plotArea>
      <c:layout/>
      <c:pieChart>
        <c:varyColors val="1"/>
        <c:ser>
          <c:idx val="0"/>
          <c:order val="0"/>
          <c:explosion val="25"/>
          <c:cat>
            <c:strRef>
              <c:f>'A  TABLE  A &amp; B'!$B$14:$B$23</c:f>
              <c:strCache>
                <c:ptCount val="10"/>
                <c:pt idx="0">
                  <c:v>INDIA</c:v>
                </c:pt>
                <c:pt idx="1">
                  <c:v>MARSHALL ISLANDS</c:v>
                </c:pt>
                <c:pt idx="2">
                  <c:v>SINGAPORE</c:v>
                </c:pt>
                <c:pt idx="3">
                  <c:v>PANAMA</c:v>
                </c:pt>
                <c:pt idx="4">
                  <c:v>LIBERIA</c:v>
                </c:pt>
                <c:pt idx="5">
                  <c:v>CYPRUS</c:v>
                </c:pt>
                <c:pt idx="6">
                  <c:v>MALTA</c:v>
                </c:pt>
                <c:pt idx="7">
                  <c:v>HONG KONG</c:v>
                </c:pt>
                <c:pt idx="8">
                  <c:v>BELGIUM</c:v>
                </c:pt>
                <c:pt idx="9">
                  <c:v>CAYMAN ISLAND</c:v>
                </c:pt>
              </c:strCache>
            </c:strRef>
          </c:cat>
          <c:val>
            <c:numRef>
              <c:f>'A  TABLE  A &amp; B'!$C$14:$C$23</c:f>
              <c:numCache>
                <c:formatCode>General</c:formatCode>
                <c:ptCount val="10"/>
                <c:pt idx="0">
                  <c:v>3697</c:v>
                </c:pt>
                <c:pt idx="1">
                  <c:v>214</c:v>
                </c:pt>
                <c:pt idx="2">
                  <c:v>209</c:v>
                </c:pt>
                <c:pt idx="3">
                  <c:v>147</c:v>
                </c:pt>
                <c:pt idx="4">
                  <c:v>130</c:v>
                </c:pt>
                <c:pt idx="5">
                  <c:v>100</c:v>
                </c:pt>
                <c:pt idx="6">
                  <c:v>78</c:v>
                </c:pt>
                <c:pt idx="7">
                  <c:v>45</c:v>
                </c:pt>
                <c:pt idx="8">
                  <c:v>23</c:v>
                </c:pt>
                <c:pt idx="9">
                  <c:v>15</c:v>
                </c:pt>
              </c:numCache>
            </c:numRef>
          </c:val>
        </c:ser>
        <c:firstSliceAng val="0"/>
      </c:pieChart>
    </c:plotArea>
    <c:legend>
      <c:legendPos val="r"/>
      <c:layout/>
      <c:txPr>
        <a:bodyPr/>
        <a:lstStyle/>
        <a:p>
          <a:pPr>
            <a:defRPr sz="1200" b="1">
              <a:solidFill>
                <a:srgbClr val="FF00FF"/>
              </a:solidFill>
            </a:defRPr>
          </a:pPr>
          <a:endParaRPr lang="en-US"/>
        </a:p>
      </c:txPr>
    </c:legend>
    <c:plotVisOnly val="1"/>
  </c:chart>
  <c:printSettings>
    <c:headerFooter/>
    <c:pageMargins b="0.75000000000000033" l="0.70000000000000029" r="0.70000000000000029" t="0.75000000000000033" header="0.30000000000000016" footer="0.30000000000000016"/>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400" b="1" i="0" baseline="0"/>
              <a:t>NO. of Steam and Sailing Vessels of Top 10 Nations that Entered in Ballast in Coastal Trade during 2019-20</a:t>
            </a: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IN"/>
          </a:p>
        </c:rich>
      </c:tx>
      <c:layout>
        <c:manualLayout>
          <c:xMode val="edge"/>
          <c:yMode val="edge"/>
          <c:x val="0.13708247474265023"/>
          <c:y val="0"/>
        </c:manualLayout>
      </c:layout>
      <c:spPr>
        <a:solidFill>
          <a:srgbClr val="96FCDC"/>
        </a:solidFill>
      </c:spPr>
    </c:title>
    <c:view3D>
      <c:rotX val="30"/>
      <c:perspective val="30"/>
    </c:view3D>
    <c:plotArea>
      <c:layout/>
      <c:pie3DChart>
        <c:varyColors val="1"/>
        <c:ser>
          <c:idx val="0"/>
          <c:order val="0"/>
          <c:explosion val="25"/>
          <c:cat>
            <c:strRef>
              <c:f>'A  TABLE  A &amp; B'!$D$14:$D$23</c:f>
              <c:strCache>
                <c:ptCount val="10"/>
                <c:pt idx="0">
                  <c:v>INDIA</c:v>
                </c:pt>
                <c:pt idx="1">
                  <c:v>PANAMA</c:v>
                </c:pt>
                <c:pt idx="2">
                  <c:v>MARSHALL ISLANDS</c:v>
                </c:pt>
                <c:pt idx="3">
                  <c:v>LIBERIA</c:v>
                </c:pt>
                <c:pt idx="4">
                  <c:v>HONG KONG</c:v>
                </c:pt>
                <c:pt idx="5">
                  <c:v>SINGAPORE</c:v>
                </c:pt>
                <c:pt idx="6">
                  <c:v>MALTA</c:v>
                </c:pt>
                <c:pt idx="7">
                  <c:v>ANTIGUA &amp; BARBUDA</c:v>
                </c:pt>
                <c:pt idx="8">
                  <c:v>CYPRUS</c:v>
                </c:pt>
                <c:pt idx="9">
                  <c:v>SOUTH KOREA</c:v>
                </c:pt>
              </c:strCache>
            </c:strRef>
          </c:cat>
          <c:val>
            <c:numRef>
              <c:f>'A  TABLE  A &amp; B'!$E$14:$E$23</c:f>
              <c:numCache>
                <c:formatCode>General</c:formatCode>
                <c:ptCount val="10"/>
                <c:pt idx="0">
                  <c:v>1422</c:v>
                </c:pt>
                <c:pt idx="1">
                  <c:v>65</c:v>
                </c:pt>
                <c:pt idx="2">
                  <c:v>39</c:v>
                </c:pt>
                <c:pt idx="3">
                  <c:v>28</c:v>
                </c:pt>
                <c:pt idx="4">
                  <c:v>21</c:v>
                </c:pt>
                <c:pt idx="5">
                  <c:v>15</c:v>
                </c:pt>
                <c:pt idx="6">
                  <c:v>13</c:v>
                </c:pt>
                <c:pt idx="7">
                  <c:v>6</c:v>
                </c:pt>
                <c:pt idx="8">
                  <c:v>5</c:v>
                </c:pt>
                <c:pt idx="9">
                  <c:v>5</c:v>
                </c:pt>
              </c:numCache>
            </c:numRef>
          </c:val>
        </c:ser>
      </c:pie3DChart>
    </c:plotArea>
    <c:legend>
      <c:legendPos val="r"/>
      <c:layout/>
      <c:txPr>
        <a:bodyPr/>
        <a:lstStyle/>
        <a:p>
          <a:pPr>
            <a:defRPr sz="1200" b="1">
              <a:solidFill>
                <a:srgbClr val="00B0F0"/>
              </a:solidFill>
            </a:defRPr>
          </a:pPr>
          <a:endParaRPr lang="en-US"/>
        </a:p>
      </c:txPr>
    </c:legend>
    <c:plotVisOnly val="1"/>
  </c:chart>
  <c:printSettings>
    <c:headerFooter/>
    <c:pageMargins b="0.75000000000000033" l="0.70000000000000029" r="0.70000000000000029" t="0.75000000000000033"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n-US" sz="1200" b="1" i="0" baseline="0"/>
              <a:t>NRT of Steam and Sailing Vessels of Top 10 Nations that Entered with Cargoes in Coastal Trade during 2019-20</a:t>
            </a:r>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endParaRPr lang="en-IN" sz="1200"/>
          </a:p>
        </c:rich>
      </c:tx>
      <c:layout>
        <c:manualLayout>
          <c:xMode val="edge"/>
          <c:yMode val="edge"/>
          <c:x val="0.11483748428066766"/>
          <c:y val="0"/>
        </c:manualLayout>
      </c:layout>
      <c:spPr>
        <a:solidFill>
          <a:srgbClr val="96FCDC"/>
        </a:solidFill>
      </c:spPr>
    </c:title>
    <c:plotArea>
      <c:layout/>
      <c:pieChart>
        <c:varyColors val="1"/>
        <c:ser>
          <c:idx val="0"/>
          <c:order val="0"/>
          <c:cat>
            <c:strRef>
              <c:f>'A  TABLE  A &amp; B'!$B$32:$B$41</c:f>
              <c:strCache>
                <c:ptCount val="10"/>
                <c:pt idx="0">
                  <c:v>PORTUGAL</c:v>
                </c:pt>
                <c:pt idx="1">
                  <c:v>MALTA</c:v>
                </c:pt>
                <c:pt idx="2">
                  <c:v>TUVALU</c:v>
                </c:pt>
                <c:pt idx="3">
                  <c:v>PHILIPPINES</c:v>
                </c:pt>
                <c:pt idx="4">
                  <c:v>VIETNAM</c:v>
                </c:pt>
                <c:pt idx="5">
                  <c:v>NORWAY</c:v>
                </c:pt>
                <c:pt idx="6">
                  <c:v>ST.VINCENT</c:v>
                </c:pt>
                <c:pt idx="7">
                  <c:v>UAE</c:v>
                </c:pt>
                <c:pt idx="8">
                  <c:v>JAPAN</c:v>
                </c:pt>
                <c:pt idx="9">
                  <c:v>SWITZERLAND</c:v>
                </c:pt>
              </c:strCache>
            </c:strRef>
          </c:cat>
          <c:val>
            <c:numRef>
              <c:f>'A  TABLE  A &amp; B'!$C$32:$C$41</c:f>
              <c:numCache>
                <c:formatCode>General</c:formatCode>
                <c:ptCount val="10"/>
                <c:pt idx="0">
                  <c:v>26288639</c:v>
                </c:pt>
                <c:pt idx="1">
                  <c:v>6292910</c:v>
                </c:pt>
                <c:pt idx="2">
                  <c:v>5221048</c:v>
                </c:pt>
                <c:pt idx="3">
                  <c:v>3461369</c:v>
                </c:pt>
                <c:pt idx="4">
                  <c:v>3238748</c:v>
                </c:pt>
                <c:pt idx="5">
                  <c:v>3221044</c:v>
                </c:pt>
                <c:pt idx="6">
                  <c:v>1134402</c:v>
                </c:pt>
                <c:pt idx="7">
                  <c:v>1097648</c:v>
                </c:pt>
                <c:pt idx="8">
                  <c:v>544813</c:v>
                </c:pt>
                <c:pt idx="9">
                  <c:v>496366</c:v>
                </c:pt>
              </c:numCache>
            </c:numRef>
          </c:val>
        </c:ser>
        <c:firstSliceAng val="0"/>
      </c:pieChart>
    </c:plotArea>
    <c:legend>
      <c:legendPos val="r"/>
      <c:layout/>
      <c:txPr>
        <a:bodyPr/>
        <a:lstStyle/>
        <a:p>
          <a:pPr>
            <a:defRPr sz="1400" b="1">
              <a:solidFill>
                <a:srgbClr val="FF00FF"/>
              </a:solidFill>
            </a:defRPr>
          </a:pPr>
          <a:endParaRPr lang="en-US"/>
        </a:p>
      </c:txPr>
    </c:legend>
    <c:plotVisOnly val="1"/>
  </c:chart>
  <c:printSettings>
    <c:headerFooter/>
    <c:pageMargins b="0.75000000000000033" l="0.70000000000000029" r="0.70000000000000029" t="0.75000000000000033" header="0.30000000000000016" footer="0.30000000000000016"/>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400" b="1" i="0" baseline="0"/>
              <a:t>NRT of Steam and Sailing Vessels of Top 10 Nations that Entered in Ballast in Coasting Trade during 2019-20</a:t>
            </a:r>
          </a:p>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endParaRPr lang="en-IN" sz="1400"/>
          </a:p>
        </c:rich>
      </c:tx>
      <c:layout>
        <c:manualLayout>
          <c:xMode val="edge"/>
          <c:yMode val="edge"/>
          <c:x val="0.10270144927536236"/>
          <c:y val="0"/>
        </c:manualLayout>
      </c:layout>
      <c:spPr>
        <a:solidFill>
          <a:srgbClr val="A9D66C"/>
        </a:solidFill>
      </c:spPr>
    </c:title>
    <c:view3D>
      <c:rotX val="30"/>
      <c:perspective val="30"/>
    </c:view3D>
    <c:plotArea>
      <c:layout/>
      <c:pie3DChart>
        <c:varyColors val="1"/>
        <c:ser>
          <c:idx val="0"/>
          <c:order val="0"/>
          <c:cat>
            <c:strRef>
              <c:f>'A  TABLE  A &amp; B'!$D$32:$D$41</c:f>
              <c:strCache>
                <c:ptCount val="10"/>
                <c:pt idx="0">
                  <c:v>VIETNAM</c:v>
                </c:pt>
                <c:pt idx="1">
                  <c:v>NORWAY</c:v>
                </c:pt>
                <c:pt idx="2">
                  <c:v>NETHERLAND</c:v>
                </c:pt>
                <c:pt idx="3">
                  <c:v>CAYMAN ISLAND</c:v>
                </c:pt>
                <c:pt idx="4">
                  <c:v>IRAN</c:v>
                </c:pt>
                <c:pt idx="5">
                  <c:v>UAE</c:v>
                </c:pt>
                <c:pt idx="6">
                  <c:v>CHINA</c:v>
                </c:pt>
                <c:pt idx="7">
                  <c:v>SOUTH KOREA</c:v>
                </c:pt>
                <c:pt idx="8">
                  <c:v>MYANMAR</c:v>
                </c:pt>
                <c:pt idx="9">
                  <c:v>TUVALU</c:v>
                </c:pt>
              </c:strCache>
            </c:strRef>
          </c:cat>
          <c:val>
            <c:numRef>
              <c:f>'A  TABLE  A &amp; B'!$E$32:$E$41</c:f>
              <c:numCache>
                <c:formatCode>General</c:formatCode>
                <c:ptCount val="10"/>
                <c:pt idx="0">
                  <c:v>8640839</c:v>
                </c:pt>
                <c:pt idx="1">
                  <c:v>796849</c:v>
                </c:pt>
                <c:pt idx="2">
                  <c:v>672292</c:v>
                </c:pt>
                <c:pt idx="3">
                  <c:v>422511</c:v>
                </c:pt>
                <c:pt idx="4">
                  <c:v>222346</c:v>
                </c:pt>
                <c:pt idx="5">
                  <c:v>221603</c:v>
                </c:pt>
                <c:pt idx="6">
                  <c:v>214181</c:v>
                </c:pt>
                <c:pt idx="7">
                  <c:v>212304</c:v>
                </c:pt>
                <c:pt idx="8">
                  <c:v>108701</c:v>
                </c:pt>
                <c:pt idx="9">
                  <c:v>60609</c:v>
                </c:pt>
              </c:numCache>
            </c:numRef>
          </c:val>
        </c:ser>
      </c:pie3DChart>
    </c:plotArea>
    <c:legend>
      <c:legendPos val="r"/>
      <c:layout/>
    </c:legend>
    <c:plotVisOnly val="1"/>
  </c:chart>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5</xdr:col>
      <xdr:colOff>38099</xdr:colOff>
      <xdr:row>52</xdr:row>
      <xdr:rowOff>9525</xdr:rowOff>
    </xdr:from>
    <xdr:to>
      <xdr:col>11</xdr:col>
      <xdr:colOff>571500</xdr:colOff>
      <xdr:row>69</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76200</xdr:colOff>
      <xdr:row>52</xdr:row>
      <xdr:rowOff>19050</xdr:rowOff>
    </xdr:from>
    <xdr:to>
      <xdr:col>20</xdr:col>
      <xdr:colOff>28575</xdr:colOff>
      <xdr:row>68</xdr:row>
      <xdr:rowOff>190499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57149</xdr:colOff>
      <xdr:row>69</xdr:row>
      <xdr:rowOff>1</xdr:rowOff>
    </xdr:from>
    <xdr:to>
      <xdr:col>11</xdr:col>
      <xdr:colOff>590550</xdr:colOff>
      <xdr:row>86</xdr:row>
      <xdr:rowOff>142876</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85725</xdr:colOff>
      <xdr:row>69</xdr:row>
      <xdr:rowOff>28575</xdr:rowOff>
    </xdr:from>
    <xdr:to>
      <xdr:col>20</xdr:col>
      <xdr:colOff>47625</xdr:colOff>
      <xdr:row>86</xdr:row>
      <xdr:rowOff>142875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28575</xdr:colOff>
      <xdr:row>7</xdr:row>
      <xdr:rowOff>9526</xdr:rowOff>
    </xdr:from>
    <xdr:to>
      <xdr:col>12</xdr:col>
      <xdr:colOff>581025</xdr:colOff>
      <xdr:row>24</xdr:row>
      <xdr:rowOff>152400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0</xdr:colOff>
      <xdr:row>7</xdr:row>
      <xdr:rowOff>19050</xdr:rowOff>
    </xdr:from>
    <xdr:to>
      <xdr:col>22</xdr:col>
      <xdr:colOff>9525</xdr:colOff>
      <xdr:row>24</xdr:row>
      <xdr:rowOff>152399</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57150</xdr:colOff>
      <xdr:row>24</xdr:row>
      <xdr:rowOff>171450</xdr:rowOff>
    </xdr:from>
    <xdr:to>
      <xdr:col>12</xdr:col>
      <xdr:colOff>581025</xdr:colOff>
      <xdr:row>42</xdr:row>
      <xdr:rowOff>171450</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600074</xdr:colOff>
      <xdr:row>24</xdr:row>
      <xdr:rowOff>190500</xdr:rowOff>
    </xdr:from>
    <xdr:to>
      <xdr:col>21</xdr:col>
      <xdr:colOff>590549</xdr:colOff>
      <xdr:row>43</xdr:row>
      <xdr:rowOff>19050</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C3:P83"/>
  <sheetViews>
    <sheetView topLeftCell="A73" workbookViewId="0">
      <selection activeCell="J5" sqref="J5"/>
    </sheetView>
  </sheetViews>
  <sheetFormatPr defaultRowHeight="15"/>
  <cols>
    <col min="3" max="3" width="24" customWidth="1"/>
    <col min="4" max="4" width="9.42578125" bestFit="1" customWidth="1"/>
    <col min="5" max="5" width="12.7109375" bestFit="1" customWidth="1"/>
    <col min="6" max="6" width="9.42578125" bestFit="1" customWidth="1"/>
    <col min="7" max="7" width="12.7109375" bestFit="1" customWidth="1"/>
    <col min="8" max="8" width="3.5703125" customWidth="1"/>
    <col min="9" max="9" width="9.42578125" bestFit="1" customWidth="1"/>
    <col min="10" max="10" width="12.7109375" bestFit="1" customWidth="1"/>
    <col min="11" max="11" width="9.42578125" bestFit="1" customWidth="1"/>
    <col min="12" max="12" width="12.7109375" bestFit="1" customWidth="1"/>
    <col min="13" max="13" width="9.140625" customWidth="1"/>
    <col min="14" max="14" width="13.28515625" customWidth="1"/>
    <col min="16" max="16" width="12.7109375" customWidth="1"/>
  </cols>
  <sheetData>
    <row r="3" spans="3:15" ht="15.75" thickBot="1"/>
    <row r="4" spans="3:15" ht="15" customHeight="1" thickBot="1">
      <c r="F4" s="127" t="s">
        <v>0</v>
      </c>
      <c r="G4" s="128"/>
      <c r="H4" s="128"/>
      <c r="I4" s="129"/>
    </row>
    <row r="7" spans="3:15" ht="15.75" thickBot="1"/>
    <row r="8" spans="3:15" ht="60" customHeight="1" thickTop="1" thickBot="1">
      <c r="C8" s="100" t="s">
        <v>85</v>
      </c>
      <c r="D8" s="101"/>
      <c r="E8" s="101"/>
      <c r="F8" s="101"/>
      <c r="G8" s="101"/>
      <c r="H8" s="101"/>
      <c r="I8" s="101"/>
      <c r="J8" s="101"/>
      <c r="K8" s="101"/>
      <c r="L8" s="102"/>
    </row>
    <row r="10" spans="3:15" ht="15.75" thickBot="1"/>
    <row r="11" spans="3:15" ht="15.75" thickBot="1">
      <c r="C11" s="124" t="s">
        <v>1</v>
      </c>
      <c r="D11" s="104" t="s">
        <v>2</v>
      </c>
      <c r="E11" s="105"/>
      <c r="F11" s="105"/>
      <c r="G11" s="106"/>
      <c r="H11" s="1"/>
      <c r="I11" s="107" t="s">
        <v>3</v>
      </c>
      <c r="J11" s="108"/>
      <c r="K11" s="108"/>
      <c r="L11" s="109"/>
    </row>
    <row r="12" spans="3:15">
      <c r="C12" s="125"/>
      <c r="D12" s="103" t="s">
        <v>4</v>
      </c>
      <c r="E12" s="103"/>
      <c r="F12" s="103" t="s">
        <v>5</v>
      </c>
      <c r="G12" s="103"/>
      <c r="H12" s="2"/>
      <c r="I12" s="103" t="s">
        <v>4</v>
      </c>
      <c r="J12" s="103"/>
      <c r="K12" s="103" t="s">
        <v>5</v>
      </c>
      <c r="L12" s="103"/>
    </row>
    <row r="13" spans="3:15" ht="15.75" thickBot="1">
      <c r="C13" s="126"/>
      <c r="D13" s="21" t="s">
        <v>6</v>
      </c>
      <c r="E13" s="22" t="s">
        <v>7</v>
      </c>
      <c r="F13" s="21" t="s">
        <v>6</v>
      </c>
      <c r="G13" s="22" t="s">
        <v>7</v>
      </c>
      <c r="H13" s="23"/>
      <c r="I13" s="21" t="s">
        <v>6</v>
      </c>
      <c r="J13" s="22" t="s">
        <v>7</v>
      </c>
      <c r="K13" s="21" t="s">
        <v>6</v>
      </c>
      <c r="L13" s="22" t="s">
        <v>7</v>
      </c>
    </row>
    <row r="14" spans="3:15" ht="15.75" thickBot="1">
      <c r="N14" s="3"/>
    </row>
    <row r="15" spans="3:15" ht="18.75">
      <c r="C15" s="9" t="s">
        <v>8</v>
      </c>
      <c r="D15" s="10">
        <v>10</v>
      </c>
      <c r="E15" s="11">
        <v>51429</v>
      </c>
      <c r="F15" s="12">
        <v>36</v>
      </c>
      <c r="G15" s="13">
        <v>207067</v>
      </c>
      <c r="H15" s="27"/>
      <c r="I15" s="24">
        <v>6</v>
      </c>
      <c r="J15" s="11">
        <v>44265</v>
      </c>
      <c r="K15" s="12">
        <v>7</v>
      </c>
      <c r="L15" s="13">
        <v>78821</v>
      </c>
      <c r="N15" s="5"/>
      <c r="O15" s="37"/>
    </row>
    <row r="16" spans="3:15" ht="18.75">
      <c r="C16" s="14" t="s">
        <v>9</v>
      </c>
      <c r="D16" s="6">
        <v>10</v>
      </c>
      <c r="E16" s="7">
        <v>255424</v>
      </c>
      <c r="F16" s="8">
        <v>39</v>
      </c>
      <c r="G16" s="15">
        <v>667233</v>
      </c>
      <c r="H16" s="27"/>
      <c r="I16" s="25">
        <v>1</v>
      </c>
      <c r="J16" s="7">
        <v>20238</v>
      </c>
      <c r="K16" s="8">
        <v>18</v>
      </c>
      <c r="L16" s="15">
        <v>369269</v>
      </c>
      <c r="N16" s="5"/>
      <c r="O16" s="37"/>
    </row>
    <row r="17" spans="3:16" ht="18.75">
      <c r="C17" s="14" t="s">
        <v>10</v>
      </c>
      <c r="D17" s="6">
        <v>8</v>
      </c>
      <c r="E17" s="7">
        <v>172364</v>
      </c>
      <c r="F17" s="8">
        <v>7</v>
      </c>
      <c r="G17" s="15">
        <v>148401</v>
      </c>
      <c r="H17" s="27"/>
      <c r="I17" s="25">
        <v>2</v>
      </c>
      <c r="J17" s="7">
        <v>38811</v>
      </c>
      <c r="K17" s="8">
        <v>2</v>
      </c>
      <c r="L17" s="15">
        <v>13388</v>
      </c>
      <c r="N17" s="5"/>
      <c r="O17" s="37"/>
    </row>
    <row r="18" spans="3:16" ht="18.75">
      <c r="C18" s="14" t="s">
        <v>50</v>
      </c>
      <c r="D18" s="94">
        <v>0</v>
      </c>
      <c r="E18" s="95">
        <v>0</v>
      </c>
      <c r="F18" s="8">
        <v>3</v>
      </c>
      <c r="G18" s="15">
        <v>19350</v>
      </c>
      <c r="H18" s="27"/>
      <c r="I18" s="98">
        <v>0</v>
      </c>
      <c r="J18" s="95">
        <v>0</v>
      </c>
      <c r="K18" s="96">
        <v>0</v>
      </c>
      <c r="L18" s="97">
        <v>0</v>
      </c>
      <c r="N18" s="5"/>
      <c r="O18" s="37"/>
    </row>
    <row r="19" spans="3:16" ht="18.75">
      <c r="C19" s="14" t="s">
        <v>11</v>
      </c>
      <c r="D19" s="6">
        <v>23</v>
      </c>
      <c r="E19" s="7">
        <v>326386</v>
      </c>
      <c r="F19" s="8">
        <v>39</v>
      </c>
      <c r="G19" s="15">
        <v>395700</v>
      </c>
      <c r="H19" s="27"/>
      <c r="I19" s="99">
        <v>0</v>
      </c>
      <c r="J19" s="95">
        <v>0</v>
      </c>
      <c r="K19" s="8">
        <v>9</v>
      </c>
      <c r="L19" s="15">
        <v>68220</v>
      </c>
      <c r="N19" s="5"/>
      <c r="O19" s="37"/>
      <c r="P19" s="4"/>
    </row>
    <row r="20" spans="3:16" ht="18.75">
      <c r="C20" s="14" t="s">
        <v>51</v>
      </c>
      <c r="D20" s="94">
        <v>0</v>
      </c>
      <c r="E20" s="95">
        <v>0</v>
      </c>
      <c r="F20" s="8">
        <v>2</v>
      </c>
      <c r="G20" s="15">
        <v>14155</v>
      </c>
      <c r="H20" s="27"/>
      <c r="I20" s="98">
        <v>0</v>
      </c>
      <c r="J20" s="95">
        <v>0</v>
      </c>
      <c r="K20" s="96">
        <v>0</v>
      </c>
      <c r="L20" s="97">
        <v>0</v>
      </c>
      <c r="N20" s="5"/>
      <c r="O20" s="37"/>
      <c r="P20" s="4"/>
    </row>
    <row r="21" spans="3:16" ht="18.75">
      <c r="C21" s="14" t="s">
        <v>12</v>
      </c>
      <c r="D21" s="6">
        <v>15</v>
      </c>
      <c r="E21" s="7">
        <v>110284</v>
      </c>
      <c r="F21" s="8">
        <v>12</v>
      </c>
      <c r="G21" s="15">
        <v>90156</v>
      </c>
      <c r="H21" s="27"/>
      <c r="I21" s="25">
        <v>3</v>
      </c>
      <c r="J21" s="7">
        <v>30728</v>
      </c>
      <c r="K21" s="8">
        <v>5</v>
      </c>
      <c r="L21" s="15">
        <v>111176</v>
      </c>
      <c r="N21" s="5"/>
      <c r="O21" s="37"/>
    </row>
    <row r="22" spans="3:16" ht="18.75">
      <c r="C22" s="14" t="s">
        <v>52</v>
      </c>
      <c r="D22" s="94">
        <v>0</v>
      </c>
      <c r="E22" s="95">
        <v>0</v>
      </c>
      <c r="F22" s="8">
        <v>7</v>
      </c>
      <c r="G22" s="15">
        <v>78096</v>
      </c>
      <c r="H22" s="27"/>
      <c r="I22" s="25">
        <v>3</v>
      </c>
      <c r="J22" s="7">
        <v>48772</v>
      </c>
      <c r="K22" s="8">
        <v>1</v>
      </c>
      <c r="L22" s="15">
        <v>19142</v>
      </c>
      <c r="N22" s="5"/>
      <c r="O22" s="37"/>
    </row>
    <row r="23" spans="3:16" ht="18.75">
      <c r="C23" s="14" t="s">
        <v>53</v>
      </c>
      <c r="D23" s="94">
        <v>0</v>
      </c>
      <c r="E23" s="95">
        <v>0</v>
      </c>
      <c r="F23" s="8">
        <v>2</v>
      </c>
      <c r="G23" s="15">
        <v>29744</v>
      </c>
      <c r="H23" s="27"/>
      <c r="I23" s="98">
        <v>0</v>
      </c>
      <c r="J23" s="95">
        <v>0</v>
      </c>
      <c r="K23" s="8">
        <v>1</v>
      </c>
      <c r="L23" s="15">
        <v>234</v>
      </c>
      <c r="N23" s="5"/>
      <c r="O23" s="37"/>
    </row>
    <row r="24" spans="3:16" ht="18.75">
      <c r="C24" s="14" t="s">
        <v>13</v>
      </c>
      <c r="D24" s="6">
        <v>1</v>
      </c>
      <c r="E24" s="7">
        <v>50852</v>
      </c>
      <c r="F24" s="8">
        <v>2</v>
      </c>
      <c r="G24" s="15">
        <v>35704</v>
      </c>
      <c r="H24" s="27"/>
      <c r="I24" s="25">
        <v>1</v>
      </c>
      <c r="J24" s="7">
        <v>17852</v>
      </c>
      <c r="K24" s="96">
        <v>0</v>
      </c>
      <c r="L24" s="97">
        <v>0</v>
      </c>
      <c r="N24" s="5"/>
      <c r="O24" s="37"/>
    </row>
    <row r="25" spans="3:16" ht="18.75">
      <c r="C25" s="14" t="s">
        <v>14</v>
      </c>
      <c r="D25" s="6">
        <v>100</v>
      </c>
      <c r="E25" s="7">
        <v>6292910</v>
      </c>
      <c r="F25" s="8">
        <v>71</v>
      </c>
      <c r="G25" s="15">
        <v>618779</v>
      </c>
      <c r="H25" s="27"/>
      <c r="I25" s="25">
        <v>5</v>
      </c>
      <c r="J25" s="7">
        <v>51791</v>
      </c>
      <c r="K25" s="8">
        <v>8</v>
      </c>
      <c r="L25" s="15">
        <v>117428</v>
      </c>
      <c r="N25" s="5"/>
      <c r="O25" s="37"/>
    </row>
    <row r="26" spans="3:16" ht="18.75">
      <c r="C26" s="14" t="s">
        <v>15</v>
      </c>
      <c r="D26" s="6">
        <v>4</v>
      </c>
      <c r="E26" s="7">
        <v>39135</v>
      </c>
      <c r="F26" s="8">
        <v>20</v>
      </c>
      <c r="G26" s="15">
        <v>195920</v>
      </c>
      <c r="H26" s="27"/>
      <c r="I26" s="25">
        <v>1</v>
      </c>
      <c r="J26" s="7">
        <v>12598</v>
      </c>
      <c r="K26" s="8">
        <v>3</v>
      </c>
      <c r="L26" s="15">
        <v>18135</v>
      </c>
      <c r="N26" s="5"/>
      <c r="O26" s="37"/>
    </row>
    <row r="27" spans="3:16" ht="18.75">
      <c r="C27" s="14" t="s">
        <v>64</v>
      </c>
      <c r="D27" s="94">
        <v>0</v>
      </c>
      <c r="E27" s="95">
        <v>0</v>
      </c>
      <c r="F27" s="96">
        <v>0</v>
      </c>
      <c r="G27" s="97">
        <v>0</v>
      </c>
      <c r="H27" s="27"/>
      <c r="I27" s="98">
        <v>0</v>
      </c>
      <c r="J27" s="95">
        <v>0</v>
      </c>
      <c r="K27" s="8">
        <v>1</v>
      </c>
      <c r="L27" s="15">
        <v>146</v>
      </c>
      <c r="N27" s="41"/>
      <c r="O27" s="43"/>
    </row>
    <row r="28" spans="3:16" ht="18.75">
      <c r="C28" s="14" t="s">
        <v>16</v>
      </c>
      <c r="D28" s="6">
        <v>1</v>
      </c>
      <c r="E28" s="7">
        <v>55600</v>
      </c>
      <c r="F28" s="96">
        <v>0</v>
      </c>
      <c r="G28" s="97">
        <v>0</v>
      </c>
      <c r="H28" s="27"/>
      <c r="I28" s="98">
        <v>0</v>
      </c>
      <c r="J28" s="95">
        <v>0</v>
      </c>
      <c r="K28" s="96">
        <v>0</v>
      </c>
      <c r="L28" s="97">
        <v>0</v>
      </c>
      <c r="N28" s="5"/>
      <c r="O28" s="37"/>
    </row>
    <row r="29" spans="3:16" ht="18.75">
      <c r="C29" s="14" t="s">
        <v>54</v>
      </c>
      <c r="D29" s="94">
        <v>0</v>
      </c>
      <c r="E29" s="95">
        <v>0</v>
      </c>
      <c r="F29" s="8">
        <v>6</v>
      </c>
      <c r="G29" s="15">
        <v>63780</v>
      </c>
      <c r="H29" s="27"/>
      <c r="I29" s="99">
        <v>0</v>
      </c>
      <c r="J29" s="95">
        <v>0</v>
      </c>
      <c r="K29" s="96">
        <v>0</v>
      </c>
      <c r="L29" s="97">
        <v>0</v>
      </c>
      <c r="N29" s="5"/>
      <c r="O29" s="37"/>
    </row>
    <row r="30" spans="3:16" ht="18.75">
      <c r="C30" s="14" t="s">
        <v>65</v>
      </c>
      <c r="D30" s="94">
        <v>0</v>
      </c>
      <c r="E30" s="95">
        <v>0</v>
      </c>
      <c r="F30" s="96">
        <v>0</v>
      </c>
      <c r="G30" s="97">
        <v>0</v>
      </c>
      <c r="H30" s="27"/>
      <c r="I30" s="98">
        <v>0</v>
      </c>
      <c r="J30" s="95">
        <v>0</v>
      </c>
      <c r="K30" s="8">
        <v>2</v>
      </c>
      <c r="L30" s="15">
        <v>2286</v>
      </c>
      <c r="N30" s="5"/>
      <c r="O30" s="37"/>
    </row>
    <row r="31" spans="3:16" ht="18.75">
      <c r="C31" s="14" t="s">
        <v>17</v>
      </c>
      <c r="D31" s="6">
        <v>2</v>
      </c>
      <c r="E31" s="7">
        <v>8392</v>
      </c>
      <c r="F31" s="8">
        <v>4</v>
      </c>
      <c r="G31" s="15">
        <v>11722</v>
      </c>
      <c r="H31" s="27"/>
      <c r="I31" s="99">
        <v>0</v>
      </c>
      <c r="J31" s="95">
        <v>0</v>
      </c>
      <c r="K31" s="8">
        <v>2</v>
      </c>
      <c r="L31" s="15">
        <v>8392</v>
      </c>
      <c r="N31" s="5"/>
      <c r="O31" s="37"/>
    </row>
    <row r="32" spans="3:16" ht="18.75">
      <c r="C32" s="14" t="s">
        <v>18</v>
      </c>
      <c r="D32" s="6">
        <v>3</v>
      </c>
      <c r="E32" s="7">
        <v>154196</v>
      </c>
      <c r="F32" s="8">
        <v>8</v>
      </c>
      <c r="G32" s="15">
        <v>223318</v>
      </c>
      <c r="H32" s="27"/>
      <c r="I32" s="25">
        <v>2</v>
      </c>
      <c r="J32" s="7">
        <v>39158</v>
      </c>
      <c r="K32" s="8">
        <v>16</v>
      </c>
      <c r="L32" s="15">
        <v>493145</v>
      </c>
      <c r="N32" s="5"/>
      <c r="O32" s="37"/>
    </row>
    <row r="33" spans="3:15" ht="18.75">
      <c r="C33" s="14" t="s">
        <v>19</v>
      </c>
      <c r="D33" s="6">
        <v>45</v>
      </c>
      <c r="E33" s="7">
        <v>1097648</v>
      </c>
      <c r="F33" s="8">
        <v>122</v>
      </c>
      <c r="G33" s="15">
        <v>2064979</v>
      </c>
      <c r="H33" s="27"/>
      <c r="I33" s="25">
        <v>21</v>
      </c>
      <c r="J33" s="7">
        <v>212304</v>
      </c>
      <c r="K33" s="8">
        <v>31</v>
      </c>
      <c r="L33" s="15">
        <v>365374</v>
      </c>
      <c r="N33" s="5"/>
      <c r="O33" s="37"/>
    </row>
    <row r="34" spans="3:15" ht="18.75">
      <c r="C34" s="14" t="s">
        <v>20</v>
      </c>
      <c r="D34" s="6">
        <v>3697</v>
      </c>
      <c r="E34" s="7">
        <v>26288639</v>
      </c>
      <c r="F34" s="8">
        <v>3886</v>
      </c>
      <c r="G34" s="15">
        <v>29662341</v>
      </c>
      <c r="H34" s="27"/>
      <c r="I34" s="25">
        <v>1422</v>
      </c>
      <c r="J34" s="7">
        <v>8640839</v>
      </c>
      <c r="K34" s="8">
        <v>749</v>
      </c>
      <c r="L34" s="15">
        <v>4539086</v>
      </c>
      <c r="N34" s="5"/>
      <c r="O34" s="37"/>
    </row>
    <row r="35" spans="3:15" ht="18.75">
      <c r="C35" s="14" t="s">
        <v>21</v>
      </c>
      <c r="D35" s="6">
        <v>2</v>
      </c>
      <c r="E35" s="7">
        <v>55233</v>
      </c>
      <c r="F35" s="8">
        <v>2</v>
      </c>
      <c r="G35" s="15">
        <v>23019</v>
      </c>
      <c r="H35" s="27"/>
      <c r="I35" s="99">
        <v>0</v>
      </c>
      <c r="J35" s="95">
        <v>0</v>
      </c>
      <c r="K35" s="8">
        <v>2</v>
      </c>
      <c r="L35" s="15">
        <v>2533</v>
      </c>
      <c r="N35" s="5"/>
      <c r="O35" s="37"/>
    </row>
    <row r="36" spans="3:15" ht="18.75">
      <c r="C36" s="14" t="s">
        <v>22</v>
      </c>
      <c r="D36" s="6">
        <v>2</v>
      </c>
      <c r="E36" s="7">
        <v>157377</v>
      </c>
      <c r="F36" s="8">
        <v>1</v>
      </c>
      <c r="G36" s="15">
        <v>8416</v>
      </c>
      <c r="H36" s="27"/>
      <c r="I36" s="25">
        <v>1</v>
      </c>
      <c r="J36" s="7">
        <v>52325</v>
      </c>
      <c r="K36" s="96">
        <v>0</v>
      </c>
      <c r="L36" s="97">
        <v>0</v>
      </c>
      <c r="N36" s="5"/>
      <c r="O36" s="37"/>
    </row>
    <row r="37" spans="3:15" ht="18.75">
      <c r="C37" s="14" t="s">
        <v>23</v>
      </c>
      <c r="D37" s="6">
        <v>4</v>
      </c>
      <c r="E37" s="7">
        <v>58525</v>
      </c>
      <c r="F37" s="8">
        <v>9</v>
      </c>
      <c r="G37" s="15">
        <v>236566</v>
      </c>
      <c r="H37" s="27"/>
      <c r="I37" s="99">
        <v>0</v>
      </c>
      <c r="J37" s="95">
        <v>0</v>
      </c>
      <c r="K37" s="8">
        <v>2</v>
      </c>
      <c r="L37" s="15">
        <v>91608</v>
      </c>
      <c r="N37" s="5"/>
      <c r="O37" s="37"/>
    </row>
    <row r="38" spans="3:15" ht="18.75">
      <c r="C38" s="14" t="s">
        <v>24</v>
      </c>
      <c r="D38" s="6">
        <v>1</v>
      </c>
      <c r="E38" s="7">
        <v>60580</v>
      </c>
      <c r="F38" s="8">
        <v>4</v>
      </c>
      <c r="G38" s="15">
        <v>59653</v>
      </c>
      <c r="H38" s="27"/>
      <c r="I38" s="98">
        <v>0</v>
      </c>
      <c r="J38" s="95">
        <v>0</v>
      </c>
      <c r="K38" s="96">
        <v>0</v>
      </c>
      <c r="L38" s="97">
        <v>0</v>
      </c>
      <c r="N38" s="5"/>
      <c r="O38" s="37"/>
    </row>
    <row r="39" spans="3:15" ht="18.75">
      <c r="C39" s="14" t="s">
        <v>55</v>
      </c>
      <c r="D39" s="94">
        <v>0</v>
      </c>
      <c r="E39" s="95">
        <v>0</v>
      </c>
      <c r="F39" s="8">
        <v>1</v>
      </c>
      <c r="G39" s="15">
        <v>5443</v>
      </c>
      <c r="H39" s="27"/>
      <c r="I39" s="99">
        <v>0</v>
      </c>
      <c r="J39" s="95">
        <v>0</v>
      </c>
      <c r="K39" s="96">
        <v>0</v>
      </c>
      <c r="L39" s="97">
        <v>0</v>
      </c>
      <c r="N39" s="5"/>
      <c r="O39" s="37"/>
    </row>
    <row r="40" spans="3:15" ht="18.75">
      <c r="C40" s="14" t="s">
        <v>25</v>
      </c>
      <c r="D40" s="6">
        <v>1</v>
      </c>
      <c r="E40" s="7">
        <v>106930</v>
      </c>
      <c r="F40" s="96">
        <v>0</v>
      </c>
      <c r="G40" s="97">
        <v>0</v>
      </c>
      <c r="H40" s="27"/>
      <c r="I40" s="99">
        <v>0</v>
      </c>
      <c r="J40" s="95">
        <v>0</v>
      </c>
      <c r="K40" s="8">
        <v>1</v>
      </c>
      <c r="L40" s="15">
        <v>17384</v>
      </c>
      <c r="N40" s="5"/>
      <c r="O40" s="37"/>
    </row>
    <row r="41" spans="3:15" ht="18.75">
      <c r="C41" s="14" t="s">
        <v>26</v>
      </c>
      <c r="D41" s="6">
        <v>130</v>
      </c>
      <c r="E41" s="7">
        <v>3461369</v>
      </c>
      <c r="F41" s="8">
        <v>214</v>
      </c>
      <c r="G41" s="15">
        <v>3102934</v>
      </c>
      <c r="H41" s="27"/>
      <c r="I41" s="25">
        <v>28</v>
      </c>
      <c r="J41" s="7">
        <v>422511</v>
      </c>
      <c r="K41" s="8">
        <v>71</v>
      </c>
      <c r="L41" s="15">
        <v>1976172</v>
      </c>
      <c r="N41" s="5"/>
      <c r="O41" s="37"/>
    </row>
    <row r="42" spans="3:15" ht="18.75">
      <c r="C42" s="14" t="s">
        <v>66</v>
      </c>
      <c r="D42" s="94">
        <v>0</v>
      </c>
      <c r="E42" s="95">
        <v>0</v>
      </c>
      <c r="F42" s="96">
        <v>0</v>
      </c>
      <c r="G42" s="97">
        <v>0</v>
      </c>
      <c r="H42" s="27"/>
      <c r="I42" s="99">
        <v>0</v>
      </c>
      <c r="J42" s="95">
        <v>0</v>
      </c>
      <c r="K42" s="8">
        <v>1</v>
      </c>
      <c r="L42" s="15">
        <v>54305</v>
      </c>
      <c r="N42" s="5"/>
      <c r="O42" s="37"/>
    </row>
    <row r="43" spans="3:15" ht="18.75">
      <c r="C43" s="14" t="s">
        <v>67</v>
      </c>
      <c r="D43" s="94">
        <v>0</v>
      </c>
      <c r="E43" s="95">
        <v>0</v>
      </c>
      <c r="F43" s="96">
        <v>0</v>
      </c>
      <c r="G43" s="97">
        <v>0</v>
      </c>
      <c r="H43" s="27"/>
      <c r="I43" s="99">
        <v>0</v>
      </c>
      <c r="J43" s="95">
        <v>0</v>
      </c>
      <c r="K43" s="8">
        <v>2</v>
      </c>
      <c r="L43" s="15">
        <v>4782</v>
      </c>
      <c r="N43" s="5"/>
      <c r="O43" s="37"/>
    </row>
    <row r="44" spans="3:15" ht="18.75">
      <c r="C44" s="14" t="s">
        <v>27</v>
      </c>
      <c r="D44" s="6">
        <v>3</v>
      </c>
      <c r="E44" s="7">
        <v>37858</v>
      </c>
      <c r="F44" s="8">
        <v>2</v>
      </c>
      <c r="G44" s="15">
        <v>12368</v>
      </c>
      <c r="H44" s="27"/>
      <c r="I44" s="99">
        <v>0</v>
      </c>
      <c r="J44" s="95">
        <v>0</v>
      </c>
      <c r="K44" s="8">
        <v>5</v>
      </c>
      <c r="L44" s="15">
        <v>12283</v>
      </c>
      <c r="N44" s="5"/>
      <c r="O44" s="37"/>
    </row>
    <row r="45" spans="3:15" ht="18.75">
      <c r="C45" s="14" t="s">
        <v>28</v>
      </c>
      <c r="D45" s="6">
        <v>78</v>
      </c>
      <c r="E45" s="7">
        <v>1134402</v>
      </c>
      <c r="F45" s="8">
        <v>96</v>
      </c>
      <c r="G45" s="15">
        <v>1237417</v>
      </c>
      <c r="H45" s="27"/>
      <c r="I45" s="25">
        <v>13</v>
      </c>
      <c r="J45" s="7">
        <v>214181</v>
      </c>
      <c r="K45" s="8">
        <v>15</v>
      </c>
      <c r="L45" s="15">
        <v>428966</v>
      </c>
      <c r="N45" s="5"/>
      <c r="O45" s="37"/>
    </row>
    <row r="46" spans="3:15" ht="18.75">
      <c r="C46" s="14" t="s">
        <v>29</v>
      </c>
      <c r="D46" s="6">
        <v>214</v>
      </c>
      <c r="E46" s="7">
        <v>5221048</v>
      </c>
      <c r="F46" s="8">
        <v>305</v>
      </c>
      <c r="G46" s="15">
        <v>4662211</v>
      </c>
      <c r="H46" s="27"/>
      <c r="I46" s="25">
        <v>39</v>
      </c>
      <c r="J46" s="7">
        <v>672292</v>
      </c>
      <c r="K46" s="8">
        <v>76</v>
      </c>
      <c r="L46" s="15">
        <v>1769369</v>
      </c>
      <c r="N46" s="5"/>
      <c r="O46" s="37"/>
    </row>
    <row r="47" spans="3:15" ht="18.75">
      <c r="C47" s="14" t="s">
        <v>68</v>
      </c>
      <c r="D47" s="94">
        <v>0</v>
      </c>
      <c r="E47" s="95">
        <v>0</v>
      </c>
      <c r="F47" s="96">
        <v>0</v>
      </c>
      <c r="G47" s="97">
        <v>0</v>
      </c>
      <c r="H47" s="27"/>
      <c r="I47" s="99">
        <v>0</v>
      </c>
      <c r="J47" s="95">
        <v>0</v>
      </c>
      <c r="K47" s="8">
        <v>1</v>
      </c>
      <c r="L47" s="15">
        <v>695</v>
      </c>
      <c r="N47" s="5"/>
      <c r="O47" s="37"/>
    </row>
    <row r="48" spans="3:15" ht="18.75">
      <c r="C48" s="14" t="s">
        <v>56</v>
      </c>
      <c r="D48" s="94">
        <v>0</v>
      </c>
      <c r="E48" s="95">
        <v>0</v>
      </c>
      <c r="F48" s="8">
        <v>1</v>
      </c>
      <c r="G48" s="15">
        <v>17443</v>
      </c>
      <c r="H48" s="27"/>
      <c r="I48" s="99">
        <v>0</v>
      </c>
      <c r="J48" s="95">
        <v>0</v>
      </c>
      <c r="K48" s="96">
        <v>0</v>
      </c>
      <c r="L48" s="97">
        <v>0</v>
      </c>
      <c r="N48" s="5"/>
      <c r="O48" s="37"/>
    </row>
    <row r="49" spans="3:15" ht="18.75">
      <c r="C49" s="14" t="s">
        <v>30</v>
      </c>
      <c r="D49" s="6">
        <v>1</v>
      </c>
      <c r="E49" s="7">
        <v>4858</v>
      </c>
      <c r="F49" s="8">
        <v>6</v>
      </c>
      <c r="G49" s="15">
        <v>18433</v>
      </c>
      <c r="H49" s="27"/>
      <c r="I49" s="25">
        <v>2</v>
      </c>
      <c r="J49" s="7">
        <v>8374</v>
      </c>
      <c r="K49" s="8">
        <v>3</v>
      </c>
      <c r="L49" s="15">
        <v>15158</v>
      </c>
      <c r="N49" s="5"/>
      <c r="O49" s="37"/>
    </row>
    <row r="50" spans="3:15" ht="18.75">
      <c r="C50" s="14" t="s">
        <v>31</v>
      </c>
      <c r="D50" s="6">
        <v>2</v>
      </c>
      <c r="E50" s="7">
        <v>10488</v>
      </c>
      <c r="F50" s="8">
        <v>9</v>
      </c>
      <c r="G50" s="15">
        <v>61102</v>
      </c>
      <c r="H50" s="27"/>
      <c r="I50" s="25">
        <v>3</v>
      </c>
      <c r="J50" s="7">
        <v>42827</v>
      </c>
      <c r="K50" s="8">
        <v>3</v>
      </c>
      <c r="L50" s="15">
        <v>12163</v>
      </c>
      <c r="N50" s="5"/>
      <c r="O50" s="37"/>
    </row>
    <row r="51" spans="3:15" ht="18.75">
      <c r="C51" s="14" t="s">
        <v>62</v>
      </c>
      <c r="D51" s="94">
        <v>0</v>
      </c>
      <c r="E51" s="95">
        <v>0</v>
      </c>
      <c r="F51" s="96">
        <v>0</v>
      </c>
      <c r="G51" s="97">
        <v>0</v>
      </c>
      <c r="H51" s="27"/>
      <c r="I51" s="25">
        <v>1</v>
      </c>
      <c r="J51" s="7">
        <v>1582</v>
      </c>
      <c r="K51" s="96">
        <v>0</v>
      </c>
      <c r="L51" s="97">
        <v>0</v>
      </c>
      <c r="N51" s="5"/>
      <c r="O51" s="37"/>
    </row>
    <row r="52" spans="3:15" ht="18.75">
      <c r="C52" s="14" t="s">
        <v>62</v>
      </c>
      <c r="D52" s="94">
        <v>0</v>
      </c>
      <c r="E52" s="95">
        <v>0</v>
      </c>
      <c r="F52" s="96">
        <v>0</v>
      </c>
      <c r="G52" s="97">
        <v>0</v>
      </c>
      <c r="H52" s="27"/>
      <c r="I52" s="98">
        <v>0</v>
      </c>
      <c r="J52" s="95">
        <v>0</v>
      </c>
      <c r="K52" s="8">
        <v>1</v>
      </c>
      <c r="L52" s="15">
        <v>8111</v>
      </c>
      <c r="N52" s="5"/>
      <c r="O52" s="37"/>
    </row>
    <row r="53" spans="3:15" ht="18.75">
      <c r="C53" s="14" t="s">
        <v>32</v>
      </c>
      <c r="D53" s="6">
        <v>4</v>
      </c>
      <c r="E53" s="7">
        <v>86468</v>
      </c>
      <c r="F53" s="8">
        <v>15</v>
      </c>
      <c r="G53" s="15">
        <v>233620</v>
      </c>
      <c r="H53" s="27"/>
      <c r="I53" s="25">
        <v>2</v>
      </c>
      <c r="J53" s="7">
        <v>38640</v>
      </c>
      <c r="K53" s="8">
        <v>6</v>
      </c>
      <c r="L53" s="15">
        <v>110675</v>
      </c>
      <c r="N53" s="5"/>
      <c r="O53" s="37"/>
    </row>
    <row r="54" spans="3:15" ht="18.75">
      <c r="C54" s="14" t="s">
        <v>69</v>
      </c>
      <c r="D54" s="94">
        <v>0</v>
      </c>
      <c r="E54" s="95">
        <v>0</v>
      </c>
      <c r="F54" s="96">
        <v>0</v>
      </c>
      <c r="G54" s="97">
        <v>0</v>
      </c>
      <c r="H54" s="27"/>
      <c r="I54" s="98">
        <v>0</v>
      </c>
      <c r="J54" s="95">
        <v>0</v>
      </c>
      <c r="K54" s="8">
        <v>1</v>
      </c>
      <c r="L54" s="15">
        <v>6255</v>
      </c>
      <c r="N54" s="5"/>
      <c r="O54" s="37"/>
    </row>
    <row r="55" spans="3:15" ht="18.75">
      <c r="C55" s="14" t="s">
        <v>57</v>
      </c>
      <c r="D55" s="94">
        <v>0</v>
      </c>
      <c r="E55" s="95">
        <v>0</v>
      </c>
      <c r="F55" s="8">
        <v>2</v>
      </c>
      <c r="G55" s="15">
        <v>10874</v>
      </c>
      <c r="H55" s="27"/>
      <c r="I55" s="99">
        <v>0</v>
      </c>
      <c r="J55" s="95">
        <v>0</v>
      </c>
      <c r="K55" s="8">
        <v>3</v>
      </c>
      <c r="L55" s="15">
        <v>954</v>
      </c>
      <c r="N55" s="5"/>
      <c r="O55" s="37"/>
    </row>
    <row r="56" spans="3:15" ht="18.75">
      <c r="C56" s="14" t="s">
        <v>33</v>
      </c>
      <c r="D56" s="6">
        <v>147</v>
      </c>
      <c r="E56" s="7">
        <v>3221044</v>
      </c>
      <c r="F56" s="8">
        <v>323</v>
      </c>
      <c r="G56" s="15">
        <v>4324363</v>
      </c>
      <c r="H56" s="27"/>
      <c r="I56" s="25">
        <v>65</v>
      </c>
      <c r="J56" s="7">
        <v>796849</v>
      </c>
      <c r="K56" s="8">
        <v>164</v>
      </c>
      <c r="L56" s="15">
        <v>994202</v>
      </c>
      <c r="N56" s="5"/>
      <c r="O56" s="37"/>
    </row>
    <row r="57" spans="3:15" ht="18.75">
      <c r="C57" s="14" t="s">
        <v>34</v>
      </c>
      <c r="D57" s="6">
        <v>6</v>
      </c>
      <c r="E57" s="7">
        <v>88175</v>
      </c>
      <c r="F57" s="8">
        <v>4</v>
      </c>
      <c r="G57" s="15">
        <v>37625</v>
      </c>
      <c r="H57" s="27"/>
      <c r="I57" s="25">
        <v>2</v>
      </c>
      <c r="J57" s="7">
        <v>15206</v>
      </c>
      <c r="K57" s="8">
        <v>4</v>
      </c>
      <c r="L57" s="15">
        <v>54634</v>
      </c>
      <c r="N57" s="5"/>
      <c r="O57" s="37"/>
    </row>
    <row r="58" spans="3:15" ht="18.75">
      <c r="C58" s="14" t="s">
        <v>35</v>
      </c>
      <c r="D58" s="6">
        <v>13</v>
      </c>
      <c r="E58" s="7">
        <v>250369</v>
      </c>
      <c r="F58" s="8">
        <v>18</v>
      </c>
      <c r="G58" s="15">
        <v>157546</v>
      </c>
      <c r="H58" s="27"/>
      <c r="I58" s="25">
        <v>3</v>
      </c>
      <c r="J58" s="7">
        <v>26793</v>
      </c>
      <c r="K58" s="8">
        <v>2</v>
      </c>
      <c r="L58" s="15">
        <v>19983</v>
      </c>
      <c r="N58" s="5"/>
      <c r="O58" s="37"/>
    </row>
    <row r="59" spans="3:15" ht="18.75">
      <c r="C59" s="14" t="s">
        <v>36</v>
      </c>
      <c r="D59" s="6">
        <v>7</v>
      </c>
      <c r="E59" s="7">
        <v>99591</v>
      </c>
      <c r="F59" s="8">
        <v>23</v>
      </c>
      <c r="G59" s="15">
        <v>192122</v>
      </c>
      <c r="H59" s="27"/>
      <c r="I59" s="99">
        <v>0</v>
      </c>
      <c r="J59" s="95">
        <v>0</v>
      </c>
      <c r="K59" s="96">
        <v>0</v>
      </c>
      <c r="L59" s="97">
        <v>0</v>
      </c>
      <c r="N59" s="5"/>
      <c r="O59" s="37"/>
    </row>
    <row r="60" spans="3:15" ht="18.75">
      <c r="C60" s="14" t="s">
        <v>58</v>
      </c>
      <c r="D60" s="94">
        <v>0</v>
      </c>
      <c r="E60" s="95">
        <v>0</v>
      </c>
      <c r="F60" s="8">
        <v>2</v>
      </c>
      <c r="G60" s="15">
        <v>6941</v>
      </c>
      <c r="H60" s="27"/>
      <c r="I60" s="99">
        <v>0</v>
      </c>
      <c r="J60" s="95">
        <v>0</v>
      </c>
      <c r="K60" s="96">
        <v>0</v>
      </c>
      <c r="L60" s="97">
        <v>0</v>
      </c>
      <c r="N60" s="5"/>
      <c r="O60" s="37"/>
    </row>
    <row r="61" spans="3:15" ht="18.75">
      <c r="C61" s="14" t="s">
        <v>37</v>
      </c>
      <c r="D61" s="6">
        <v>5</v>
      </c>
      <c r="E61" s="7">
        <v>268317</v>
      </c>
      <c r="F61" s="8">
        <v>8</v>
      </c>
      <c r="G61" s="15">
        <v>121712</v>
      </c>
      <c r="H61" s="27"/>
      <c r="I61" s="99">
        <v>0</v>
      </c>
      <c r="J61" s="95">
        <v>0</v>
      </c>
      <c r="K61" s="8">
        <v>1</v>
      </c>
      <c r="L61" s="15">
        <v>11678</v>
      </c>
      <c r="N61" s="5"/>
      <c r="O61" s="37"/>
    </row>
    <row r="62" spans="3:15" ht="18.75">
      <c r="C62" s="14" t="s">
        <v>38</v>
      </c>
      <c r="D62" s="6">
        <v>209</v>
      </c>
      <c r="E62" s="7">
        <v>3238748</v>
      </c>
      <c r="F62" s="8">
        <v>312</v>
      </c>
      <c r="G62" s="15">
        <v>4211760</v>
      </c>
      <c r="H62" s="27"/>
      <c r="I62" s="25">
        <v>15</v>
      </c>
      <c r="J62" s="7">
        <v>221603</v>
      </c>
      <c r="K62" s="8">
        <v>35</v>
      </c>
      <c r="L62" s="15">
        <v>419059</v>
      </c>
      <c r="N62" s="5"/>
      <c r="O62" s="37"/>
    </row>
    <row r="63" spans="3:15" ht="18.75">
      <c r="C63" s="14" t="s">
        <v>39</v>
      </c>
      <c r="D63" s="6">
        <v>12</v>
      </c>
      <c r="E63" s="7">
        <v>37636</v>
      </c>
      <c r="F63" s="8">
        <v>22</v>
      </c>
      <c r="G63" s="15">
        <v>238418</v>
      </c>
      <c r="H63" s="27"/>
      <c r="I63" s="25">
        <v>5</v>
      </c>
      <c r="J63" s="7">
        <v>29194</v>
      </c>
      <c r="K63" s="8">
        <v>7</v>
      </c>
      <c r="L63" s="15">
        <v>28774</v>
      </c>
      <c r="N63" s="5"/>
      <c r="O63" s="37"/>
    </row>
    <row r="64" spans="3:15" ht="18.75">
      <c r="C64" s="14" t="s">
        <v>70</v>
      </c>
      <c r="D64" s="94">
        <v>0</v>
      </c>
      <c r="E64" s="95">
        <v>0</v>
      </c>
      <c r="F64" s="96">
        <v>0</v>
      </c>
      <c r="G64" s="97">
        <v>0</v>
      </c>
      <c r="H64" s="27"/>
      <c r="I64" s="99">
        <v>0</v>
      </c>
      <c r="J64" s="95">
        <v>0</v>
      </c>
      <c r="K64" s="8">
        <v>1</v>
      </c>
      <c r="L64" s="15">
        <v>81</v>
      </c>
      <c r="N64" s="5"/>
      <c r="O64" s="37"/>
    </row>
    <row r="65" spans="3:15" ht="18.75">
      <c r="C65" s="14" t="s">
        <v>40</v>
      </c>
      <c r="D65" s="6">
        <v>15</v>
      </c>
      <c r="E65" s="7">
        <v>286793</v>
      </c>
      <c r="F65" s="96">
        <v>0</v>
      </c>
      <c r="G65" s="97">
        <v>0</v>
      </c>
      <c r="H65" s="27"/>
      <c r="I65" s="25">
        <v>2</v>
      </c>
      <c r="J65" s="7">
        <v>25392</v>
      </c>
      <c r="K65" s="8">
        <v>1</v>
      </c>
      <c r="L65" s="15">
        <v>140</v>
      </c>
      <c r="N65" s="5"/>
      <c r="O65" s="37"/>
    </row>
    <row r="66" spans="3:15" ht="18.75">
      <c r="C66" s="14" t="s">
        <v>71</v>
      </c>
      <c r="D66" s="94">
        <v>0</v>
      </c>
      <c r="E66" s="95">
        <v>0</v>
      </c>
      <c r="F66" s="96">
        <v>0</v>
      </c>
      <c r="G66" s="97">
        <v>0</v>
      </c>
      <c r="H66" s="27"/>
      <c r="I66" s="98">
        <v>0</v>
      </c>
      <c r="J66" s="95">
        <v>0</v>
      </c>
      <c r="K66" s="8">
        <v>2</v>
      </c>
      <c r="L66" s="15">
        <v>2133</v>
      </c>
      <c r="N66" s="40"/>
      <c r="O66" s="42"/>
    </row>
    <row r="67" spans="3:15" ht="18.75">
      <c r="C67" s="14" t="s">
        <v>41</v>
      </c>
      <c r="D67" s="6">
        <v>5</v>
      </c>
      <c r="E67" s="7">
        <v>92028</v>
      </c>
      <c r="F67" s="8">
        <v>13</v>
      </c>
      <c r="G67" s="15">
        <v>139584</v>
      </c>
      <c r="H67" s="27"/>
      <c r="I67" s="98">
        <v>0</v>
      </c>
      <c r="J67" s="95">
        <v>0</v>
      </c>
      <c r="K67" s="8">
        <v>2</v>
      </c>
      <c r="L67" s="15">
        <v>757</v>
      </c>
      <c r="N67" s="5"/>
    </row>
    <row r="68" spans="3:15" ht="18.75">
      <c r="C68" s="14" t="s">
        <v>42</v>
      </c>
      <c r="D68" s="6">
        <v>1</v>
      </c>
      <c r="E68" s="7">
        <v>56000</v>
      </c>
      <c r="F68" s="8">
        <v>2</v>
      </c>
      <c r="G68" s="15">
        <v>26153</v>
      </c>
      <c r="H68" s="27"/>
      <c r="I68" s="99">
        <v>0</v>
      </c>
      <c r="J68" s="95">
        <v>0</v>
      </c>
      <c r="K68" s="8">
        <v>1</v>
      </c>
      <c r="L68" s="15">
        <v>6861</v>
      </c>
      <c r="N68" s="5"/>
    </row>
    <row r="69" spans="3:15" ht="18.75">
      <c r="C69" s="14" t="s">
        <v>43</v>
      </c>
      <c r="D69" s="6">
        <v>3</v>
      </c>
      <c r="E69" s="7">
        <v>37444</v>
      </c>
      <c r="F69" s="8">
        <v>4</v>
      </c>
      <c r="G69" s="15">
        <v>61201</v>
      </c>
      <c r="H69" s="27"/>
      <c r="I69" s="25">
        <v>4</v>
      </c>
      <c r="J69" s="7">
        <v>25071</v>
      </c>
      <c r="K69" s="8">
        <v>2</v>
      </c>
      <c r="L69" s="15">
        <v>3549</v>
      </c>
      <c r="N69" s="5"/>
    </row>
    <row r="70" spans="3:15" ht="18.75">
      <c r="C70" s="14" t="s">
        <v>59</v>
      </c>
      <c r="D70" s="94">
        <v>0</v>
      </c>
      <c r="E70" s="95">
        <v>0</v>
      </c>
      <c r="F70" s="8">
        <v>1</v>
      </c>
      <c r="G70" s="15">
        <v>1049</v>
      </c>
      <c r="H70" s="27"/>
      <c r="I70" s="99">
        <v>0</v>
      </c>
      <c r="J70" s="95">
        <v>0</v>
      </c>
      <c r="K70" s="8">
        <v>1</v>
      </c>
      <c r="L70" s="15">
        <v>1049</v>
      </c>
      <c r="N70" s="5"/>
    </row>
    <row r="71" spans="3:15" ht="18.75">
      <c r="C71" s="14" t="s">
        <v>44</v>
      </c>
      <c r="D71" s="6">
        <v>2</v>
      </c>
      <c r="E71" s="7">
        <v>38382</v>
      </c>
      <c r="F71" s="8">
        <v>7</v>
      </c>
      <c r="G71" s="15">
        <v>164264</v>
      </c>
      <c r="H71" s="27"/>
      <c r="I71" s="25">
        <v>3</v>
      </c>
      <c r="J71" s="7">
        <v>48490</v>
      </c>
      <c r="K71" s="8">
        <v>2</v>
      </c>
      <c r="L71" s="15">
        <v>38084</v>
      </c>
      <c r="N71" s="5"/>
    </row>
    <row r="72" spans="3:15" ht="18.75">
      <c r="C72" s="14" t="s">
        <v>45</v>
      </c>
      <c r="D72" s="6">
        <v>5</v>
      </c>
      <c r="E72" s="7">
        <v>34859</v>
      </c>
      <c r="F72" s="8">
        <v>1</v>
      </c>
      <c r="G72" s="15">
        <v>2739</v>
      </c>
      <c r="H72" s="27"/>
      <c r="I72" s="25">
        <v>1</v>
      </c>
      <c r="J72" s="7">
        <v>3763</v>
      </c>
      <c r="K72" s="8">
        <v>2</v>
      </c>
      <c r="L72" s="15">
        <v>6542</v>
      </c>
      <c r="N72" s="5"/>
    </row>
    <row r="73" spans="3:15" ht="18.75">
      <c r="C73" s="14" t="s">
        <v>46</v>
      </c>
      <c r="D73" s="6">
        <v>14</v>
      </c>
      <c r="E73" s="7">
        <v>544813</v>
      </c>
      <c r="F73" s="96">
        <v>0</v>
      </c>
      <c r="G73" s="97">
        <v>0</v>
      </c>
      <c r="H73" s="27"/>
      <c r="I73" s="25">
        <v>2</v>
      </c>
      <c r="J73" s="7">
        <v>222346</v>
      </c>
      <c r="K73" s="8">
        <v>15</v>
      </c>
      <c r="L73" s="15">
        <v>451634</v>
      </c>
    </row>
    <row r="74" spans="3:15" ht="18.75">
      <c r="C74" s="14" t="s">
        <v>47</v>
      </c>
      <c r="D74" s="6">
        <v>5</v>
      </c>
      <c r="E74" s="7">
        <v>64776</v>
      </c>
      <c r="F74" s="8">
        <v>10</v>
      </c>
      <c r="G74" s="15">
        <v>97586</v>
      </c>
      <c r="H74" s="27"/>
      <c r="I74" s="25">
        <v>2</v>
      </c>
      <c r="J74" s="7">
        <v>17471</v>
      </c>
      <c r="K74" s="8">
        <v>5</v>
      </c>
      <c r="L74" s="15">
        <v>70088</v>
      </c>
    </row>
    <row r="75" spans="3:15" ht="18.75">
      <c r="C75" s="14" t="s">
        <v>60</v>
      </c>
      <c r="D75" s="94">
        <v>0</v>
      </c>
      <c r="E75" s="95">
        <v>0</v>
      </c>
      <c r="F75" s="8">
        <v>6</v>
      </c>
      <c r="G75" s="15">
        <v>113964</v>
      </c>
      <c r="H75" s="27"/>
      <c r="I75" s="99">
        <v>0</v>
      </c>
      <c r="J75" s="95">
        <v>0</v>
      </c>
      <c r="K75" s="96">
        <v>0</v>
      </c>
      <c r="L75" s="97">
        <v>0</v>
      </c>
    </row>
    <row r="76" spans="3:15" ht="18.75">
      <c r="C76" s="14" t="s">
        <v>63</v>
      </c>
      <c r="D76" s="94">
        <v>0</v>
      </c>
      <c r="E76" s="95">
        <v>0</v>
      </c>
      <c r="F76" s="96">
        <v>0</v>
      </c>
      <c r="G76" s="97">
        <v>0</v>
      </c>
      <c r="H76" s="27"/>
      <c r="I76" s="25">
        <v>2</v>
      </c>
      <c r="J76" s="7">
        <v>1462</v>
      </c>
      <c r="K76" s="8">
        <v>2</v>
      </c>
      <c r="L76" s="15">
        <v>890</v>
      </c>
    </row>
    <row r="77" spans="3:15" ht="18.75">
      <c r="C77" s="14" t="s">
        <v>48</v>
      </c>
      <c r="D77" s="6">
        <v>3</v>
      </c>
      <c r="E77" s="7">
        <v>12379</v>
      </c>
      <c r="F77" s="8">
        <v>20</v>
      </c>
      <c r="G77" s="15">
        <v>273786</v>
      </c>
      <c r="H77" s="27"/>
      <c r="I77" s="25">
        <v>5</v>
      </c>
      <c r="J77" s="7">
        <v>60609</v>
      </c>
      <c r="K77" s="8">
        <v>3</v>
      </c>
      <c r="L77" s="15">
        <v>11814</v>
      </c>
    </row>
    <row r="78" spans="3:15" ht="18.75">
      <c r="C78" s="14" t="s">
        <v>61</v>
      </c>
      <c r="D78" s="94">
        <v>0</v>
      </c>
      <c r="E78" s="95">
        <v>0</v>
      </c>
      <c r="F78" s="8">
        <v>3</v>
      </c>
      <c r="G78" s="15">
        <v>69993</v>
      </c>
      <c r="H78" s="27"/>
      <c r="I78" s="25">
        <v>1</v>
      </c>
      <c r="J78" s="7">
        <v>17077</v>
      </c>
      <c r="K78" s="96">
        <v>0</v>
      </c>
      <c r="L78" s="97">
        <v>0</v>
      </c>
    </row>
    <row r="79" spans="3:15" ht="19.5" thickBot="1">
      <c r="C79" s="16" t="s">
        <v>49</v>
      </c>
      <c r="D79" s="17">
        <v>4</v>
      </c>
      <c r="E79" s="18">
        <v>496366</v>
      </c>
      <c r="F79" s="19">
        <v>438</v>
      </c>
      <c r="G79" s="20">
        <v>3577606</v>
      </c>
      <c r="H79" s="27"/>
      <c r="I79" s="26">
        <v>1</v>
      </c>
      <c r="J79" s="18">
        <v>108701</v>
      </c>
      <c r="K79" s="19">
        <v>113</v>
      </c>
      <c r="L79" s="20">
        <v>1222179</v>
      </c>
    </row>
    <row r="82" spans="3:12" ht="15.75" thickBot="1"/>
    <row r="83" spans="3:12" ht="19.5" thickBot="1">
      <c r="C83" s="28" t="s">
        <v>72</v>
      </c>
      <c r="D83" s="29">
        <f>SUM(D15:D79)</f>
        <v>4817</v>
      </c>
      <c r="E83" s="29">
        <f>SUM(E15:E79)</f>
        <v>54166115</v>
      </c>
      <c r="F83" s="29">
        <f>SUM(F15:F79)</f>
        <v>6150</v>
      </c>
      <c r="G83" s="30">
        <f>SUM(G15:G79)</f>
        <v>58034356</v>
      </c>
      <c r="H83" s="31"/>
      <c r="I83" s="28">
        <f>SUM(I15:I79)</f>
        <v>1669</v>
      </c>
      <c r="J83" s="29">
        <f>SUM(J15:J79)</f>
        <v>12230115</v>
      </c>
      <c r="K83" s="29">
        <f>SUM(K15:K79)</f>
        <v>1413</v>
      </c>
      <c r="L83" s="30">
        <f>SUM(L15:L79)</f>
        <v>14059786</v>
      </c>
    </row>
  </sheetData>
  <sortState ref="N15:O66">
    <sortCondition ref="N15:N66"/>
  </sortState>
  <mergeCells count="9">
    <mergeCell ref="F4:I4"/>
    <mergeCell ref="C8:L8"/>
    <mergeCell ref="D12:E12"/>
    <mergeCell ref="F12:G12"/>
    <mergeCell ref="I12:J12"/>
    <mergeCell ref="K12:L12"/>
    <mergeCell ref="D11:G11"/>
    <mergeCell ref="I11:L11"/>
    <mergeCell ref="C11:C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2:P125"/>
  <sheetViews>
    <sheetView tabSelected="1" topLeftCell="B1" workbookViewId="0">
      <selection activeCell="B103" sqref="B103"/>
    </sheetView>
  </sheetViews>
  <sheetFormatPr defaultRowHeight="15"/>
  <cols>
    <col min="1" max="1" width="16" customWidth="1"/>
    <col min="2" max="2" width="18.5703125" customWidth="1"/>
    <col min="3" max="3" width="12.28515625" customWidth="1"/>
    <col min="4" max="4" width="14.5703125" customWidth="1"/>
    <col min="5" max="5" width="14.28515625" customWidth="1"/>
  </cols>
  <sheetData>
    <row r="2" spans="2:13" ht="15.75" thickBot="1"/>
    <row r="3" spans="2:13" ht="22.5" thickTop="1" thickBot="1">
      <c r="I3" s="119" t="s">
        <v>73</v>
      </c>
      <c r="J3" s="120"/>
    </row>
    <row r="4" spans="2:13" ht="15.75" thickTop="1"/>
    <row r="7" spans="2:13" ht="15.75" thickBot="1"/>
    <row r="8" spans="2:13" ht="43.5" customHeight="1" thickTop="1" thickBot="1">
      <c r="B8" s="112" t="s">
        <v>74</v>
      </c>
      <c r="C8" s="121"/>
      <c r="D8" s="121"/>
      <c r="E8" s="122"/>
    </row>
    <row r="9" spans="2:13" ht="15.75" thickTop="1"/>
    <row r="10" spans="2:13" ht="15.75" thickBot="1">
      <c r="I10" s="41"/>
      <c r="J10" s="43"/>
      <c r="K10" s="37"/>
      <c r="L10" s="5"/>
      <c r="M10" s="37"/>
    </row>
    <row r="11" spans="2:13">
      <c r="B11" s="115" t="s">
        <v>1</v>
      </c>
      <c r="C11" s="32" t="s">
        <v>75</v>
      </c>
      <c r="D11" s="115" t="s">
        <v>1</v>
      </c>
      <c r="E11" s="33" t="s">
        <v>4</v>
      </c>
      <c r="I11" s="5"/>
      <c r="J11" s="37"/>
      <c r="K11" s="37"/>
      <c r="L11" s="5"/>
      <c r="M11" s="37"/>
    </row>
    <row r="12" spans="2:13" ht="15.75" thickBot="1">
      <c r="B12" s="116"/>
      <c r="C12" s="34" t="s">
        <v>76</v>
      </c>
      <c r="D12" s="116"/>
      <c r="E12" s="35" t="s">
        <v>77</v>
      </c>
      <c r="I12" s="5"/>
      <c r="J12" s="37"/>
      <c r="K12" s="37"/>
      <c r="L12" s="5"/>
      <c r="M12" s="37"/>
    </row>
    <row r="13" spans="2:13" ht="15.75" thickBot="1">
      <c r="I13" s="5"/>
      <c r="J13" s="37"/>
      <c r="K13" s="37"/>
      <c r="L13" s="5"/>
      <c r="M13" s="37"/>
    </row>
    <row r="14" spans="2:13" ht="15.75">
      <c r="B14" s="49" t="s">
        <v>20</v>
      </c>
      <c r="C14" s="50">
        <v>3697</v>
      </c>
      <c r="D14" s="51" t="s">
        <v>20</v>
      </c>
      <c r="E14" s="52">
        <v>1422</v>
      </c>
      <c r="I14" s="5"/>
      <c r="J14" s="37"/>
      <c r="K14" s="37"/>
      <c r="L14" s="5"/>
      <c r="M14" s="37"/>
    </row>
    <row r="15" spans="2:13" ht="15.75">
      <c r="B15" s="53" t="s">
        <v>29</v>
      </c>
      <c r="C15" s="48">
        <v>214</v>
      </c>
      <c r="D15" s="47" t="s">
        <v>33</v>
      </c>
      <c r="E15" s="54">
        <v>65</v>
      </c>
      <c r="I15" s="5"/>
      <c r="J15" s="37"/>
      <c r="K15" s="37"/>
      <c r="L15" s="5"/>
      <c r="M15" s="37"/>
    </row>
    <row r="16" spans="2:13" ht="15.75">
      <c r="B16" s="53" t="s">
        <v>38</v>
      </c>
      <c r="C16" s="48">
        <v>209</v>
      </c>
      <c r="D16" s="47" t="s">
        <v>29</v>
      </c>
      <c r="E16" s="54">
        <v>39</v>
      </c>
      <c r="I16" s="5"/>
      <c r="J16" s="37"/>
      <c r="K16" s="37"/>
      <c r="L16" s="5"/>
      <c r="M16" s="37"/>
    </row>
    <row r="17" spans="2:13" ht="15.75">
      <c r="B17" s="53" t="s">
        <v>33</v>
      </c>
      <c r="C17" s="48">
        <v>147</v>
      </c>
      <c r="D17" s="47" t="s">
        <v>26</v>
      </c>
      <c r="E17" s="54">
        <v>28</v>
      </c>
      <c r="I17" s="5"/>
      <c r="J17" s="37"/>
      <c r="K17" s="37"/>
      <c r="L17" s="5"/>
      <c r="M17" s="37"/>
    </row>
    <row r="18" spans="2:13" ht="15.75">
      <c r="B18" s="53" t="s">
        <v>26</v>
      </c>
      <c r="C18" s="48">
        <v>130</v>
      </c>
      <c r="D18" s="47" t="s">
        <v>19</v>
      </c>
      <c r="E18" s="54">
        <v>21</v>
      </c>
      <c r="I18" s="5"/>
      <c r="J18" s="37"/>
      <c r="K18" s="37"/>
      <c r="L18" s="5"/>
      <c r="M18" s="37"/>
    </row>
    <row r="19" spans="2:13" ht="15.75">
      <c r="B19" s="53" t="s">
        <v>14</v>
      </c>
      <c r="C19" s="48">
        <v>100</v>
      </c>
      <c r="D19" s="47" t="s">
        <v>38</v>
      </c>
      <c r="E19" s="54">
        <v>15</v>
      </c>
      <c r="I19" s="5"/>
      <c r="J19" s="37"/>
      <c r="K19" s="37"/>
      <c r="L19" s="5"/>
      <c r="M19" s="37"/>
    </row>
    <row r="20" spans="2:13" ht="15.75">
      <c r="B20" s="53" t="s">
        <v>28</v>
      </c>
      <c r="C20" s="48">
        <v>78</v>
      </c>
      <c r="D20" s="47" t="s">
        <v>28</v>
      </c>
      <c r="E20" s="54">
        <v>13</v>
      </c>
      <c r="I20" s="5"/>
      <c r="J20" s="37"/>
      <c r="K20" s="37"/>
      <c r="L20" s="5"/>
      <c r="M20" s="37"/>
    </row>
    <row r="21" spans="2:13" ht="15.75">
      <c r="B21" s="53" t="s">
        <v>19</v>
      </c>
      <c r="C21" s="48">
        <v>45</v>
      </c>
      <c r="D21" s="47" t="s">
        <v>83</v>
      </c>
      <c r="E21" s="54">
        <v>6</v>
      </c>
      <c r="I21" s="5"/>
      <c r="J21" s="37"/>
      <c r="K21" s="37"/>
      <c r="L21" s="5"/>
      <c r="M21" s="37"/>
    </row>
    <row r="22" spans="2:13" ht="15.75">
      <c r="B22" s="53" t="s">
        <v>11</v>
      </c>
      <c r="C22" s="48">
        <v>23</v>
      </c>
      <c r="D22" s="47" t="s">
        <v>14</v>
      </c>
      <c r="E22" s="54">
        <v>5</v>
      </c>
      <c r="I22" s="5"/>
      <c r="J22" s="37"/>
      <c r="K22" s="37"/>
      <c r="L22" s="5"/>
      <c r="M22" s="37"/>
    </row>
    <row r="23" spans="2:13" ht="16.5" thickBot="1">
      <c r="B23" s="55" t="s">
        <v>12</v>
      </c>
      <c r="C23" s="56">
        <v>15</v>
      </c>
      <c r="D23" s="57" t="s">
        <v>39</v>
      </c>
      <c r="E23" s="58">
        <v>5</v>
      </c>
      <c r="I23" s="5"/>
      <c r="J23" s="37"/>
      <c r="K23" s="37"/>
      <c r="L23" s="5"/>
      <c r="M23" s="37"/>
    </row>
    <row r="24" spans="2:13" ht="16.5" thickBot="1">
      <c r="B24" s="45"/>
      <c r="C24" s="46"/>
      <c r="D24" s="45"/>
      <c r="E24" s="46"/>
      <c r="I24" s="5"/>
      <c r="J24" s="37"/>
      <c r="K24" s="37"/>
      <c r="L24" s="5"/>
      <c r="M24" s="37"/>
    </row>
    <row r="25" spans="2:13" ht="16.5" thickBot="1">
      <c r="B25" s="59" t="s">
        <v>72</v>
      </c>
      <c r="C25" s="60">
        <f>SUM(C14:C23)</f>
        <v>4658</v>
      </c>
      <c r="D25" s="61"/>
      <c r="E25" s="62">
        <f>SUM(E14:E23)</f>
        <v>1619</v>
      </c>
      <c r="I25" s="5"/>
      <c r="J25" s="37"/>
      <c r="K25" s="37"/>
      <c r="L25" s="5"/>
      <c r="M25" s="37"/>
    </row>
    <row r="26" spans="2:13">
      <c r="I26" s="5"/>
      <c r="J26" s="37"/>
      <c r="K26" s="37"/>
      <c r="L26" s="5"/>
      <c r="M26" s="37"/>
    </row>
    <row r="27" spans="2:13">
      <c r="I27" s="5"/>
      <c r="J27" s="37"/>
      <c r="K27" s="37"/>
      <c r="L27" s="5"/>
      <c r="M27" s="37"/>
    </row>
    <row r="28" spans="2:13" ht="15.75" thickBot="1">
      <c r="I28" s="5"/>
      <c r="J28" s="37"/>
      <c r="K28" s="37"/>
      <c r="L28" s="5"/>
      <c r="M28" s="37"/>
    </row>
    <row r="29" spans="2:13">
      <c r="B29" s="117" t="s">
        <v>1</v>
      </c>
      <c r="C29" s="32" t="s">
        <v>75</v>
      </c>
      <c r="D29" s="117" t="s">
        <v>1</v>
      </c>
      <c r="E29" s="33" t="s">
        <v>4</v>
      </c>
      <c r="I29" s="5"/>
      <c r="J29" s="37"/>
      <c r="K29" s="37"/>
      <c r="L29" s="5"/>
      <c r="M29" s="37"/>
    </row>
    <row r="30" spans="2:13" ht="15.75" thickBot="1">
      <c r="B30" s="123"/>
      <c r="C30" s="34" t="s">
        <v>78</v>
      </c>
      <c r="D30" s="123"/>
      <c r="E30" s="35" t="s">
        <v>79</v>
      </c>
      <c r="I30" s="5"/>
      <c r="J30" s="37"/>
      <c r="K30" s="37"/>
      <c r="L30" s="5"/>
      <c r="M30" s="37"/>
    </row>
    <row r="31" spans="2:13" ht="15.75" thickBot="1">
      <c r="I31" s="5"/>
      <c r="J31" s="37"/>
      <c r="K31" s="37"/>
      <c r="L31" s="5"/>
      <c r="M31" s="37"/>
    </row>
    <row r="32" spans="2:13" ht="15.75">
      <c r="B32" s="65" t="s">
        <v>35</v>
      </c>
      <c r="C32" s="66">
        <v>26288639</v>
      </c>
      <c r="D32" s="67" t="s">
        <v>48</v>
      </c>
      <c r="E32" s="68">
        <v>8640839</v>
      </c>
      <c r="I32" s="5"/>
      <c r="J32" s="37"/>
      <c r="K32" s="37"/>
      <c r="L32" s="5"/>
      <c r="M32" s="37"/>
    </row>
    <row r="33" spans="2:13" ht="15.75">
      <c r="B33" s="69" t="s">
        <v>28</v>
      </c>
      <c r="C33" s="64">
        <v>6292910</v>
      </c>
      <c r="D33" s="63" t="s">
        <v>32</v>
      </c>
      <c r="E33" s="70">
        <v>796849</v>
      </c>
      <c r="I33" s="5"/>
      <c r="J33" s="37"/>
      <c r="K33" s="37"/>
      <c r="L33" s="5"/>
      <c r="M33" s="37"/>
    </row>
    <row r="34" spans="2:13" ht="15.75">
      <c r="B34" s="69" t="s">
        <v>45</v>
      </c>
      <c r="C34" s="64">
        <v>5221048</v>
      </c>
      <c r="D34" s="63" t="s">
        <v>31</v>
      </c>
      <c r="E34" s="70">
        <v>672292</v>
      </c>
      <c r="I34" s="5"/>
      <c r="J34" s="37"/>
      <c r="K34" s="37"/>
      <c r="L34" s="5"/>
      <c r="M34" s="37"/>
    </row>
    <row r="35" spans="2:13" ht="15.75">
      <c r="B35" s="69" t="s">
        <v>34</v>
      </c>
      <c r="C35" s="64">
        <v>3461369</v>
      </c>
      <c r="D35" s="63" t="s">
        <v>12</v>
      </c>
      <c r="E35" s="70">
        <v>422511</v>
      </c>
      <c r="I35" s="5"/>
      <c r="J35" s="37"/>
      <c r="K35" s="37"/>
      <c r="L35" s="5"/>
      <c r="M35" s="37"/>
    </row>
    <row r="36" spans="2:13" ht="15.75">
      <c r="B36" s="69" t="s">
        <v>48</v>
      </c>
      <c r="C36" s="64">
        <v>3238748</v>
      </c>
      <c r="D36" s="63" t="s">
        <v>22</v>
      </c>
      <c r="E36" s="70">
        <v>222346</v>
      </c>
      <c r="I36" s="5"/>
      <c r="J36" s="37"/>
      <c r="K36" s="37"/>
      <c r="L36" s="5"/>
      <c r="M36" s="37"/>
    </row>
    <row r="37" spans="2:13" ht="15.75">
      <c r="B37" s="69" t="s">
        <v>32</v>
      </c>
      <c r="C37" s="64">
        <v>3221044</v>
      </c>
      <c r="D37" s="63" t="s">
        <v>46</v>
      </c>
      <c r="E37" s="70">
        <v>221603</v>
      </c>
      <c r="I37" s="5"/>
      <c r="J37" s="37"/>
      <c r="K37" s="37"/>
      <c r="L37" s="5"/>
      <c r="M37" s="37"/>
    </row>
    <row r="38" spans="2:13" ht="15.75">
      <c r="B38" s="69" t="s">
        <v>41</v>
      </c>
      <c r="C38" s="64">
        <v>1134402</v>
      </c>
      <c r="D38" s="63" t="s">
        <v>52</v>
      </c>
      <c r="E38" s="70">
        <v>214181</v>
      </c>
      <c r="I38" s="5"/>
      <c r="J38" s="37"/>
      <c r="K38" s="37"/>
      <c r="L38" s="5"/>
      <c r="M38" s="37"/>
    </row>
    <row r="39" spans="2:13" ht="15.75">
      <c r="B39" s="69" t="s">
        <v>46</v>
      </c>
      <c r="C39" s="64">
        <v>1097648</v>
      </c>
      <c r="D39" s="63" t="s">
        <v>39</v>
      </c>
      <c r="E39" s="70">
        <v>212304</v>
      </c>
      <c r="I39" s="5"/>
      <c r="J39" s="37"/>
      <c r="K39" s="37"/>
      <c r="L39" s="5"/>
      <c r="M39" s="37"/>
    </row>
    <row r="40" spans="2:13" ht="15.75">
      <c r="B40" s="69" t="s">
        <v>24</v>
      </c>
      <c r="C40" s="64">
        <v>544813</v>
      </c>
      <c r="D40" s="63" t="s">
        <v>30</v>
      </c>
      <c r="E40" s="70">
        <v>108701</v>
      </c>
      <c r="I40" s="5"/>
      <c r="J40" s="37"/>
      <c r="K40" s="37"/>
      <c r="L40" s="5"/>
      <c r="M40" s="37"/>
    </row>
    <row r="41" spans="2:13" ht="16.5" thickBot="1">
      <c r="B41" s="71" t="s">
        <v>42</v>
      </c>
      <c r="C41" s="72">
        <v>496366</v>
      </c>
      <c r="D41" s="73" t="s">
        <v>45</v>
      </c>
      <c r="E41" s="74">
        <v>60609</v>
      </c>
      <c r="I41" s="5"/>
      <c r="J41" s="37"/>
      <c r="K41" s="37"/>
      <c r="L41" s="5"/>
      <c r="M41" s="37"/>
    </row>
    <row r="42" spans="2:13" ht="16.5" thickBot="1">
      <c r="B42" s="45"/>
      <c r="C42" s="46"/>
      <c r="D42" s="45"/>
      <c r="E42" s="46"/>
      <c r="I42" s="40"/>
      <c r="J42" s="42"/>
      <c r="K42" s="39"/>
    </row>
    <row r="43" spans="2:13" ht="16.5" thickBot="1">
      <c r="B43" s="59" t="s">
        <v>72</v>
      </c>
      <c r="C43" s="60">
        <f>SUM(C32:C41)</f>
        <v>50996987</v>
      </c>
      <c r="D43" s="61"/>
      <c r="E43" s="62">
        <f>SUM(E32:E41)</f>
        <v>11572235</v>
      </c>
      <c r="I43" s="5"/>
      <c r="J43" s="37"/>
    </row>
    <row r="44" spans="2:13">
      <c r="I44" s="5"/>
      <c r="J44" s="37"/>
    </row>
    <row r="45" spans="2:13">
      <c r="I45" s="5"/>
      <c r="J45" s="37"/>
    </row>
    <row r="48" spans="2:13" ht="15.75" thickBot="1"/>
    <row r="49" spans="2:10" ht="24.75" thickTop="1" thickBot="1">
      <c r="I49" s="110" t="s">
        <v>80</v>
      </c>
      <c r="J49" s="111"/>
    </row>
    <row r="50" spans="2:10" ht="15.75" thickTop="1"/>
    <row r="52" spans="2:10" ht="15.75" thickBot="1"/>
    <row r="53" spans="2:10" ht="42" customHeight="1" thickTop="1" thickBot="1">
      <c r="B53" s="112" t="s">
        <v>81</v>
      </c>
      <c r="C53" s="113"/>
      <c r="D53" s="113"/>
      <c r="E53" s="114"/>
    </row>
    <row r="54" spans="2:10" ht="16.5" thickTop="1" thickBot="1">
      <c r="I54" s="5"/>
      <c r="J54" s="37"/>
    </row>
    <row r="55" spans="2:10">
      <c r="B55" s="115" t="s">
        <v>1</v>
      </c>
      <c r="C55" s="33" t="s">
        <v>82</v>
      </c>
      <c r="D55" s="115" t="s">
        <v>1</v>
      </c>
      <c r="E55" s="33" t="s">
        <v>82</v>
      </c>
      <c r="I55" s="5"/>
      <c r="J55" s="37"/>
    </row>
    <row r="56" spans="2:10" ht="15.75" thickBot="1">
      <c r="B56" s="116"/>
      <c r="C56" s="35" t="s">
        <v>76</v>
      </c>
      <c r="D56" s="116"/>
      <c r="E56" s="35" t="s">
        <v>77</v>
      </c>
      <c r="I56" s="5"/>
      <c r="J56" s="37"/>
    </row>
    <row r="57" spans="2:10">
      <c r="I57" s="5"/>
      <c r="J57" s="37"/>
    </row>
    <row r="58" spans="2:10" ht="15.75">
      <c r="B58" s="75" t="s">
        <v>20</v>
      </c>
      <c r="C58" s="76">
        <v>3886</v>
      </c>
      <c r="D58" s="75" t="s">
        <v>20</v>
      </c>
      <c r="E58" s="76">
        <v>749</v>
      </c>
      <c r="I58" s="5"/>
      <c r="J58" s="37"/>
    </row>
    <row r="59" spans="2:10" ht="15.75">
      <c r="B59" s="75" t="s">
        <v>49</v>
      </c>
      <c r="C59" s="76">
        <v>438</v>
      </c>
      <c r="D59" s="75" t="s">
        <v>33</v>
      </c>
      <c r="E59" s="76">
        <v>164</v>
      </c>
      <c r="I59" s="5"/>
      <c r="J59" s="37"/>
    </row>
    <row r="60" spans="2:10" ht="15.75">
      <c r="B60" s="75" t="s">
        <v>33</v>
      </c>
      <c r="C60" s="76">
        <v>323</v>
      </c>
      <c r="D60" s="75" t="s">
        <v>84</v>
      </c>
      <c r="E60" s="76">
        <v>113</v>
      </c>
      <c r="I60" s="5"/>
      <c r="J60" s="37"/>
    </row>
    <row r="61" spans="2:10" ht="15.75">
      <c r="B61" s="75" t="s">
        <v>38</v>
      </c>
      <c r="C61" s="76">
        <v>312</v>
      </c>
      <c r="D61" s="75" t="s">
        <v>29</v>
      </c>
      <c r="E61" s="76">
        <v>76</v>
      </c>
      <c r="I61" s="5"/>
      <c r="J61" s="37"/>
    </row>
    <row r="62" spans="2:10" ht="15.75">
      <c r="B62" s="75" t="s">
        <v>29</v>
      </c>
      <c r="C62" s="76">
        <v>305</v>
      </c>
      <c r="D62" s="75" t="s">
        <v>26</v>
      </c>
      <c r="E62" s="76">
        <v>71</v>
      </c>
      <c r="I62" s="5"/>
      <c r="J62" s="37"/>
    </row>
    <row r="63" spans="2:10" ht="15.75">
      <c r="B63" s="75" t="s">
        <v>26</v>
      </c>
      <c r="C63" s="76">
        <v>214</v>
      </c>
      <c r="D63" s="75" t="s">
        <v>38</v>
      </c>
      <c r="E63" s="76">
        <v>35</v>
      </c>
      <c r="I63" s="5"/>
      <c r="J63" s="37"/>
    </row>
    <row r="64" spans="2:10" ht="15.75">
      <c r="B64" s="75" t="s">
        <v>19</v>
      </c>
      <c r="C64" s="76">
        <v>122</v>
      </c>
      <c r="D64" s="75" t="s">
        <v>19</v>
      </c>
      <c r="E64" s="76">
        <v>31</v>
      </c>
      <c r="I64" s="5"/>
      <c r="J64" s="37"/>
    </row>
    <row r="65" spans="1:16" ht="15.75">
      <c r="B65" s="75" t="s">
        <v>28</v>
      </c>
      <c r="C65" s="76">
        <v>96</v>
      </c>
      <c r="D65" s="75" t="s">
        <v>9</v>
      </c>
      <c r="E65" s="76">
        <v>18</v>
      </c>
      <c r="I65" s="5"/>
      <c r="J65" s="37"/>
    </row>
    <row r="66" spans="1:16" ht="15.75">
      <c r="B66" s="75" t="s">
        <v>14</v>
      </c>
      <c r="C66" s="76">
        <v>71</v>
      </c>
      <c r="D66" s="75" t="s">
        <v>18</v>
      </c>
      <c r="E66" s="76">
        <v>16</v>
      </c>
      <c r="I66" s="5"/>
      <c r="J66" s="37"/>
    </row>
    <row r="67" spans="1:16" ht="16.5" thickBot="1">
      <c r="B67" s="77" t="s">
        <v>9</v>
      </c>
      <c r="C67" s="78">
        <v>39</v>
      </c>
      <c r="D67" s="77" t="s">
        <v>28</v>
      </c>
      <c r="E67" s="78">
        <v>15</v>
      </c>
      <c r="I67" s="5"/>
      <c r="J67" s="37"/>
    </row>
    <row r="68" spans="1:16" ht="16.5" thickBot="1">
      <c r="B68" s="45"/>
      <c r="C68" s="46"/>
      <c r="D68" s="45"/>
      <c r="E68" s="46"/>
      <c r="I68" s="5"/>
      <c r="J68" s="37"/>
    </row>
    <row r="69" spans="1:16" ht="16.5" thickBot="1">
      <c r="B69" s="59" t="s">
        <v>72</v>
      </c>
      <c r="C69" s="60">
        <f>SUM(C58:C67)</f>
        <v>5806</v>
      </c>
      <c r="D69" s="61"/>
      <c r="E69" s="62">
        <f>SUM(E58:E67)</f>
        <v>1288</v>
      </c>
      <c r="I69" s="5"/>
      <c r="J69" s="37"/>
    </row>
    <row r="70" spans="1:16">
      <c r="I70" s="5"/>
      <c r="J70" s="37"/>
    </row>
    <row r="71" spans="1:16">
      <c r="I71" s="5"/>
      <c r="J71" s="37"/>
    </row>
    <row r="72" spans="1:16" ht="15.75" thickBot="1">
      <c r="I72" s="5"/>
      <c r="J72" s="37"/>
    </row>
    <row r="73" spans="1:16">
      <c r="B73" s="117" t="s">
        <v>1</v>
      </c>
      <c r="C73" s="33" t="s">
        <v>82</v>
      </c>
      <c r="D73" s="117" t="s">
        <v>1</v>
      </c>
      <c r="E73" s="33" t="s">
        <v>82</v>
      </c>
      <c r="I73" s="5"/>
      <c r="J73" s="37"/>
    </row>
    <row r="74" spans="1:16" ht="15.75" thickBot="1">
      <c r="B74" s="118"/>
      <c r="C74" s="36" t="s">
        <v>78</v>
      </c>
      <c r="D74" s="118"/>
      <c r="E74" s="36" t="s">
        <v>79</v>
      </c>
      <c r="I74" s="5"/>
      <c r="J74" s="37"/>
      <c r="L74" s="5"/>
      <c r="M74" s="37"/>
      <c r="P74" s="37"/>
    </row>
    <row r="75" spans="1:16" ht="15.75" thickBot="1">
      <c r="I75" s="5"/>
      <c r="J75" s="37"/>
      <c r="L75" s="5"/>
      <c r="M75" s="37"/>
      <c r="P75" s="37"/>
    </row>
    <row r="76" spans="1:16" ht="15.75">
      <c r="A76" s="81"/>
      <c r="B76" s="82" t="s">
        <v>20</v>
      </c>
      <c r="C76" s="83">
        <v>29662341</v>
      </c>
      <c r="D76" s="84" t="s">
        <v>39</v>
      </c>
      <c r="E76" s="85">
        <v>4539086</v>
      </c>
      <c r="I76" s="5"/>
      <c r="J76" s="37"/>
      <c r="L76" s="5"/>
      <c r="M76" s="37"/>
      <c r="P76" s="37"/>
    </row>
    <row r="77" spans="1:16" ht="15.75">
      <c r="A77" s="81"/>
      <c r="B77" s="86" t="s">
        <v>29</v>
      </c>
      <c r="C77" s="80">
        <v>4662211</v>
      </c>
      <c r="D77" s="79" t="s">
        <v>47</v>
      </c>
      <c r="E77" s="87">
        <v>1976172</v>
      </c>
      <c r="I77" s="5"/>
      <c r="J77" s="37"/>
      <c r="L77" s="5"/>
      <c r="M77" s="37"/>
      <c r="P77" s="37"/>
    </row>
    <row r="78" spans="1:16" ht="15.75">
      <c r="A78" s="81"/>
      <c r="B78" s="86" t="s">
        <v>33</v>
      </c>
      <c r="C78" s="80">
        <v>4324363</v>
      </c>
      <c r="D78" s="79" t="s">
        <v>57</v>
      </c>
      <c r="E78" s="87">
        <v>1769369</v>
      </c>
      <c r="I78" s="5"/>
      <c r="J78" s="37"/>
      <c r="L78" s="5"/>
      <c r="M78" s="37"/>
      <c r="P78" s="37"/>
    </row>
    <row r="79" spans="1:16" ht="15.75">
      <c r="A79" s="81"/>
      <c r="B79" s="86" t="s">
        <v>38</v>
      </c>
      <c r="C79" s="80">
        <v>4211760</v>
      </c>
      <c r="D79" s="79" t="s">
        <v>67</v>
      </c>
      <c r="E79" s="87">
        <v>1222179</v>
      </c>
      <c r="I79" s="5"/>
      <c r="J79" s="37"/>
      <c r="L79" s="5"/>
      <c r="M79" s="37"/>
      <c r="P79" s="37"/>
    </row>
    <row r="80" spans="1:16" ht="15.75">
      <c r="A80" s="81"/>
      <c r="B80" s="86" t="s">
        <v>49</v>
      </c>
      <c r="C80" s="80">
        <v>3577606</v>
      </c>
      <c r="D80" s="79" t="s">
        <v>71</v>
      </c>
      <c r="E80" s="87">
        <v>994202</v>
      </c>
      <c r="I80" s="5"/>
      <c r="J80" s="37"/>
      <c r="L80" s="5"/>
      <c r="M80" s="37"/>
      <c r="P80" s="37"/>
    </row>
    <row r="81" spans="1:16" ht="15.75">
      <c r="A81" s="81"/>
      <c r="B81" s="86" t="s">
        <v>26</v>
      </c>
      <c r="C81" s="80">
        <v>3102934</v>
      </c>
      <c r="D81" s="79" t="s">
        <v>14</v>
      </c>
      <c r="E81" s="87">
        <v>493145</v>
      </c>
      <c r="I81" s="5"/>
      <c r="J81" s="37"/>
      <c r="L81" s="5"/>
      <c r="M81" s="37"/>
      <c r="P81" s="37"/>
    </row>
    <row r="82" spans="1:16" ht="15.75">
      <c r="A82" s="81"/>
      <c r="B82" s="86" t="s">
        <v>19</v>
      </c>
      <c r="C82" s="80">
        <v>2064979</v>
      </c>
      <c r="D82" s="79" t="s">
        <v>70</v>
      </c>
      <c r="E82" s="87">
        <v>451634</v>
      </c>
      <c r="I82" s="5"/>
      <c r="J82" s="37"/>
      <c r="L82" s="5"/>
      <c r="M82" s="37"/>
      <c r="P82" s="37"/>
    </row>
    <row r="83" spans="1:16" ht="15.75">
      <c r="A83" s="81"/>
      <c r="B83" s="86" t="s">
        <v>28</v>
      </c>
      <c r="C83" s="80">
        <v>1237417</v>
      </c>
      <c r="D83" s="79" t="s">
        <v>31</v>
      </c>
      <c r="E83" s="87">
        <v>428966</v>
      </c>
      <c r="I83" s="5"/>
      <c r="J83" s="37"/>
      <c r="L83" s="5"/>
      <c r="M83" s="37"/>
      <c r="P83" s="37"/>
    </row>
    <row r="84" spans="1:16" ht="15.75">
      <c r="A84" s="81"/>
      <c r="B84" s="86" t="s">
        <v>9</v>
      </c>
      <c r="C84" s="80">
        <v>667233</v>
      </c>
      <c r="D84" s="79" t="s">
        <v>45</v>
      </c>
      <c r="E84" s="87">
        <v>419059</v>
      </c>
      <c r="I84" s="5"/>
      <c r="J84" s="37"/>
      <c r="L84" s="5"/>
      <c r="M84" s="37"/>
      <c r="P84" s="37"/>
    </row>
    <row r="85" spans="1:16" ht="16.5" thickBot="1">
      <c r="A85" s="81"/>
      <c r="B85" s="88" t="s">
        <v>14</v>
      </c>
      <c r="C85" s="89">
        <v>618779</v>
      </c>
      <c r="D85" s="90" t="s">
        <v>33</v>
      </c>
      <c r="E85" s="91">
        <v>369269</v>
      </c>
      <c r="I85" s="5"/>
      <c r="J85" s="37"/>
      <c r="L85" s="5"/>
      <c r="M85" s="37"/>
      <c r="P85" s="37"/>
    </row>
    <row r="86" spans="1:16" ht="15.75">
      <c r="B86" s="45"/>
      <c r="C86" s="46"/>
      <c r="D86" s="45"/>
      <c r="E86" s="46"/>
      <c r="I86" s="5"/>
      <c r="J86" s="37"/>
      <c r="L86" s="5"/>
      <c r="M86" s="37"/>
      <c r="P86" s="37"/>
    </row>
    <row r="87" spans="1:16" ht="16.5" thickBot="1">
      <c r="B87" s="92" t="s">
        <v>72</v>
      </c>
      <c r="C87" s="92">
        <f>SUM(C76:C85)</f>
        <v>54129623</v>
      </c>
      <c r="D87" s="92"/>
      <c r="E87" s="93">
        <f>SUM(E76:E85)</f>
        <v>12663081</v>
      </c>
      <c r="I87" s="5"/>
      <c r="J87" s="37"/>
      <c r="L87" s="5"/>
      <c r="M87" s="37"/>
      <c r="P87" s="37"/>
    </row>
    <row r="88" spans="1:16">
      <c r="B88" s="44"/>
      <c r="I88" s="5"/>
      <c r="J88" s="37"/>
      <c r="L88" s="5"/>
      <c r="M88" s="37"/>
      <c r="P88" s="37"/>
    </row>
    <row r="89" spans="1:16">
      <c r="B89" s="44"/>
      <c r="I89" s="5"/>
      <c r="J89" s="37"/>
      <c r="L89" s="5"/>
      <c r="M89" s="37"/>
      <c r="P89" s="37"/>
    </row>
    <row r="90" spans="1:16">
      <c r="I90" s="5"/>
      <c r="J90" s="37"/>
      <c r="L90" s="5"/>
      <c r="M90" s="37"/>
      <c r="P90" s="37"/>
    </row>
    <row r="91" spans="1:16">
      <c r="I91" s="5"/>
      <c r="J91" s="37"/>
      <c r="L91" s="5"/>
      <c r="M91" s="37"/>
      <c r="P91" s="37"/>
    </row>
    <row r="92" spans="1:16">
      <c r="I92" s="5"/>
      <c r="J92" s="37"/>
      <c r="L92" s="5"/>
      <c r="M92" s="37"/>
      <c r="P92" s="37"/>
    </row>
    <row r="93" spans="1:16">
      <c r="I93" s="5"/>
      <c r="J93" s="37"/>
      <c r="L93" s="5"/>
      <c r="M93" s="37"/>
      <c r="P93" s="37"/>
    </row>
    <row r="94" spans="1:16">
      <c r="I94" s="5"/>
      <c r="J94" s="37"/>
      <c r="L94" s="5"/>
      <c r="M94" s="37"/>
      <c r="P94" s="37"/>
    </row>
    <row r="95" spans="1:16">
      <c r="I95" s="5"/>
      <c r="J95" s="37"/>
      <c r="L95" s="5"/>
      <c r="M95" s="37"/>
      <c r="P95" s="37"/>
    </row>
    <row r="96" spans="1:16">
      <c r="I96" s="5"/>
      <c r="J96" s="37"/>
      <c r="L96" s="5"/>
      <c r="M96" s="37"/>
      <c r="P96" s="37"/>
    </row>
    <row r="97" spans="9:16">
      <c r="I97" s="5"/>
      <c r="J97" s="37"/>
      <c r="L97" s="5"/>
      <c r="M97" s="37"/>
      <c r="P97" s="37"/>
    </row>
    <row r="98" spans="9:16">
      <c r="I98" s="5"/>
      <c r="J98" s="37"/>
      <c r="L98" s="5"/>
      <c r="M98" s="37"/>
      <c r="P98" s="37"/>
    </row>
    <row r="99" spans="9:16">
      <c r="I99" s="5"/>
      <c r="J99" s="37"/>
      <c r="L99" s="5"/>
      <c r="M99" s="37"/>
      <c r="P99" s="37"/>
    </row>
    <row r="100" spans="9:16">
      <c r="I100" s="5"/>
      <c r="J100" s="37"/>
      <c r="L100" s="5"/>
      <c r="M100" s="37"/>
      <c r="P100" s="37"/>
    </row>
    <row r="101" spans="9:16">
      <c r="I101" s="5"/>
      <c r="J101" s="37"/>
      <c r="L101" s="5"/>
      <c r="M101" s="37"/>
      <c r="P101" s="37"/>
    </row>
    <row r="102" spans="9:16">
      <c r="I102" s="5"/>
      <c r="J102" s="37"/>
      <c r="L102" s="5"/>
      <c r="M102" s="37"/>
      <c r="P102" s="37"/>
    </row>
    <row r="103" spans="9:16">
      <c r="I103" s="5"/>
      <c r="J103" s="37"/>
      <c r="L103" s="5"/>
      <c r="M103" s="37"/>
      <c r="P103" s="37"/>
    </row>
    <row r="104" spans="9:16">
      <c r="I104" s="5"/>
      <c r="J104" s="37"/>
      <c r="L104" s="5"/>
      <c r="M104" s="37"/>
      <c r="P104" s="37"/>
    </row>
    <row r="105" spans="9:16">
      <c r="I105" s="38"/>
      <c r="J105" s="39"/>
      <c r="K105" s="39"/>
      <c r="L105" s="5"/>
      <c r="M105" s="37"/>
      <c r="P105" s="37"/>
    </row>
    <row r="106" spans="9:16">
      <c r="L106" s="5"/>
      <c r="M106" s="37"/>
      <c r="P106" s="37"/>
    </row>
    <row r="107" spans="9:16">
      <c r="L107" s="5"/>
      <c r="M107" s="37"/>
      <c r="P107" s="37"/>
    </row>
    <row r="108" spans="9:16">
      <c r="L108" s="5"/>
      <c r="M108" s="37"/>
      <c r="P108" s="37"/>
    </row>
    <row r="109" spans="9:16">
      <c r="L109" s="5"/>
      <c r="M109" s="37"/>
      <c r="P109" s="37"/>
    </row>
    <row r="110" spans="9:16">
      <c r="L110" s="5"/>
      <c r="M110" s="37"/>
      <c r="P110" s="37"/>
    </row>
    <row r="111" spans="9:16">
      <c r="L111" s="5"/>
      <c r="M111" s="37"/>
      <c r="P111" s="37"/>
    </row>
    <row r="112" spans="9:16">
      <c r="L112" s="5"/>
      <c r="M112" s="37"/>
      <c r="P112" s="37"/>
    </row>
    <row r="113" spans="12:16">
      <c r="L113" s="5"/>
      <c r="M113" s="37"/>
      <c r="P113" s="37"/>
    </row>
    <row r="114" spans="12:16">
      <c r="L114" s="5"/>
      <c r="M114" s="37"/>
      <c r="P114" s="37"/>
    </row>
    <row r="115" spans="12:16">
      <c r="L115" s="5"/>
      <c r="M115" s="37"/>
      <c r="P115" s="37"/>
    </row>
    <row r="116" spans="12:16">
      <c r="L116" s="5"/>
      <c r="M116" s="37"/>
      <c r="P116" s="37"/>
    </row>
    <row r="117" spans="12:16">
      <c r="L117" s="5"/>
      <c r="M117" s="37"/>
      <c r="P117" s="37"/>
    </row>
    <row r="118" spans="12:16">
      <c r="L118" s="5"/>
      <c r="M118" s="37"/>
      <c r="P118" s="37"/>
    </row>
    <row r="119" spans="12:16">
      <c r="L119" s="5"/>
      <c r="M119" s="37"/>
      <c r="P119" s="37"/>
    </row>
    <row r="120" spans="12:16">
      <c r="L120" s="5"/>
      <c r="M120" s="37"/>
      <c r="P120" s="37"/>
    </row>
    <row r="121" spans="12:16">
      <c r="L121" s="5"/>
      <c r="M121" s="37"/>
      <c r="P121" s="37"/>
    </row>
    <row r="122" spans="12:16">
      <c r="L122" s="5"/>
      <c r="M122" s="37"/>
      <c r="P122" s="37"/>
    </row>
    <row r="123" spans="12:16">
      <c r="L123" s="5"/>
      <c r="M123" s="37"/>
      <c r="P123" s="37"/>
    </row>
    <row r="124" spans="12:16">
      <c r="L124" s="5"/>
      <c r="M124" s="37"/>
      <c r="N124" s="37"/>
    </row>
    <row r="125" spans="12:16">
      <c r="L125" s="38"/>
      <c r="M125" s="39"/>
      <c r="N125" s="39"/>
    </row>
  </sheetData>
  <mergeCells count="12">
    <mergeCell ref="I3:J3"/>
    <mergeCell ref="B8:E8"/>
    <mergeCell ref="B11:B12"/>
    <mergeCell ref="D11:D12"/>
    <mergeCell ref="B29:B30"/>
    <mergeCell ref="D29:D30"/>
    <mergeCell ref="I49:J49"/>
    <mergeCell ref="B53:E53"/>
    <mergeCell ref="B55:B56"/>
    <mergeCell ref="D55:D56"/>
    <mergeCell ref="B73:B74"/>
    <mergeCell ref="D73:D7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  TABLE  8</vt:lpstr>
      <vt:lpstr>A  TABLE  A &amp;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amiya.sardar</dc:creator>
  <cp:lastModifiedBy>amiya.sardar</cp:lastModifiedBy>
  <dcterms:created xsi:type="dcterms:W3CDTF">2022-07-25T09:29:34Z</dcterms:created>
  <dcterms:modified xsi:type="dcterms:W3CDTF">2022-08-04T07:31:21Z</dcterms:modified>
</cp:coreProperties>
</file>